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\From2024_4\2025\4-9-4-14\EIS\TIDA-010990-version II\Project Outputs\"/>
    </mc:Choice>
  </mc:AlternateContent>
  <xr:revisionPtr revIDLastSave="0" documentId="8_{8BCF924B-10AC-410A-A66E-4A8237071F3E}" xr6:coauthVersionLast="47" xr6:coauthVersionMax="47" xr10:uidLastSave="{00000000-0000-0000-0000-000000000000}"/>
  <bookViews>
    <workbookView xWindow="1140" yWindow="1140" windowWidth="14400" windowHeight="817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Report'!$B$1:$H$98</definedName>
    <definedName name="_xlnm.Print_Titles" localSheetId="0">'BOM Report'!$6:$6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7" i="1" l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/>
  <c r="A8" i="1"/>
  <c r="A7" i="1"/>
  <c r="B1" i="1"/>
</calcChain>
</file>

<file path=xl/sharedStrings.xml><?xml version="1.0" encoding="utf-8"?>
<sst xmlns="http://schemas.openxmlformats.org/spreadsheetml/2006/main" count="520" uniqueCount="390">
  <si>
    <t>Filename:</t>
  </si>
  <si>
    <t>Generated:</t>
  </si>
  <si>
    <t>Variant:</t>
  </si>
  <si>
    <t>Item #</t>
  </si>
  <si>
    <t>TID #:</t>
  </si>
  <si>
    <t>TIDA-010990</t>
  </si>
  <si>
    <t>001</t>
  </si>
  <si>
    <t>E1</t>
  </si>
  <si>
    <t>2026/6/10 16:09</t>
  </si>
  <si>
    <t>Designator</t>
  </si>
  <si>
    <t>!PCB</t>
  </si>
  <si>
    <t>52sBattery module1+RTN, 52sBattery module2+RTN, GND_sec_battery1, GND_sec_battery2, HV_SW1_battery1, HV_SW1_battery2, HV_SW2_battery1, HV_SW2_battery2</t>
  </si>
  <si>
    <t>C1</t>
  </si>
  <si>
    <t>C2, C3</t>
  </si>
  <si>
    <t>C4, C5, C6, C7, C8, C9, C10, C11, C12, C13, C14</t>
  </si>
  <si>
    <t>C15, C36, C46, C53, C115</t>
  </si>
  <si>
    <t>C16, C37, C47, C54, C116</t>
  </si>
  <si>
    <t>C17, C18, C38, C39</t>
  </si>
  <si>
    <t>C19, C20, C21, C22, C23, C24, C40, C41, C42, C43, C44, C45</t>
  </si>
  <si>
    <t>C25, C26, C27, C28, C29, C30, C31, C32, C33, C34</t>
  </si>
  <si>
    <t>C48, C49, C50, C51, C52, C55, C56, C57, C58, C59</t>
  </si>
  <si>
    <t>C60, C61, C113</t>
  </si>
  <si>
    <t>C62, C63, C65, C67, C69, C84, C87, C90, C94, C98, C104, C106, C108</t>
  </si>
  <si>
    <t>C64</t>
  </si>
  <si>
    <t>C66, C68, C83, C86, C103, C105, C107</t>
  </si>
  <si>
    <t>C70</t>
  </si>
  <si>
    <t>C71</t>
  </si>
  <si>
    <t>C72, C110</t>
  </si>
  <si>
    <t>C73, C111</t>
  </si>
  <si>
    <t>C74, C112</t>
  </si>
  <si>
    <t>C75, C78</t>
  </si>
  <si>
    <t>C76, C77, C79, C80, C81, C99, C100, C101, C102</t>
  </si>
  <si>
    <t>C82, C85</t>
  </si>
  <si>
    <t>C88, C89</t>
  </si>
  <si>
    <t>C91, C95, C109</t>
  </si>
  <si>
    <t>C92, C93, C96, C97</t>
  </si>
  <si>
    <t>C114, C136</t>
  </si>
  <si>
    <t>C117, C118, C122</t>
  </si>
  <si>
    <t>C119, C120, C121</t>
  </si>
  <si>
    <t>C123, C130, C131</t>
  </si>
  <si>
    <t>C124</t>
  </si>
  <si>
    <t>C125, C129, C134</t>
  </si>
  <si>
    <t>C126, C127, C128, C132, C133, C137, C138, C139</t>
  </si>
  <si>
    <t>C135</t>
  </si>
  <si>
    <t>C140, C141, C144</t>
  </si>
  <si>
    <t>C142, C143</t>
  </si>
  <si>
    <t>C148</t>
  </si>
  <si>
    <t>D6, D9</t>
  </si>
  <si>
    <t>D7, D11</t>
  </si>
  <si>
    <t>D8</t>
  </si>
  <si>
    <t>D10</t>
  </si>
  <si>
    <t>H1, H2, H3, H4</t>
  </si>
  <si>
    <t>H5, H6, H7, H8</t>
  </si>
  <si>
    <t>J1</t>
  </si>
  <si>
    <t>J2</t>
  </si>
  <si>
    <t>J3, J5</t>
  </si>
  <si>
    <t>J4, J6, J7</t>
  </si>
  <si>
    <t>J8, J9</t>
  </si>
  <si>
    <t>JLV</t>
  </si>
  <si>
    <t>K1, K2, K3, K4</t>
  </si>
  <si>
    <t>L1</t>
  </si>
  <si>
    <t>L3, L4, L5</t>
  </si>
  <si>
    <t>LBL1</t>
  </si>
  <si>
    <t>Q1, Q2, Q3, Q4, Q5, Q6</t>
  </si>
  <si>
    <t>R3, R4, R5, R6, R7, R8</t>
  </si>
  <si>
    <t>R9, R10</t>
  </si>
  <si>
    <t>R11</t>
  </si>
  <si>
    <t>R12, R13, R14, R15</t>
  </si>
  <si>
    <t>R16, R17</t>
  </si>
  <si>
    <t>R18, R46</t>
  </si>
  <si>
    <t>R19</t>
  </si>
  <si>
    <t>R20, R21, R22, R23, R24, R25, R26, R38, R39, R40, R41</t>
  </si>
  <si>
    <t>R27, R34, R36</t>
  </si>
  <si>
    <t>R28, R35</t>
  </si>
  <si>
    <t>R29, R37</t>
  </si>
  <si>
    <t>R30, R31, R32</t>
  </si>
  <si>
    <t>R33</t>
  </si>
  <si>
    <t>R42</t>
  </si>
  <si>
    <t>R43</t>
  </si>
  <si>
    <t>R44</t>
  </si>
  <si>
    <t>R45</t>
  </si>
  <si>
    <t>R47</t>
  </si>
  <si>
    <t>R48</t>
  </si>
  <si>
    <t>R49</t>
  </si>
  <si>
    <t>T1</t>
  </si>
  <si>
    <t>T2</t>
  </si>
  <si>
    <t>U1, U2, U3, U4</t>
  </si>
  <si>
    <t>U5</t>
  </si>
  <si>
    <t>U6</t>
  </si>
  <si>
    <t>U7, U14</t>
  </si>
  <si>
    <t>U8</t>
  </si>
  <si>
    <t>U9, U10, U11</t>
  </si>
  <si>
    <t>U12</t>
  </si>
  <si>
    <t>U13, U18</t>
  </si>
  <si>
    <t>U15</t>
  </si>
  <si>
    <t>U16</t>
  </si>
  <si>
    <t>U17</t>
  </si>
  <si>
    <t>U19</t>
  </si>
  <si>
    <t>U20</t>
  </si>
  <si>
    <t>U21</t>
  </si>
  <si>
    <t>U22</t>
  </si>
  <si>
    <t>Quantity</t>
  </si>
  <si>
    <t>Value</t>
  </si>
  <si>
    <t>0.1uF</t>
  </si>
  <si>
    <t>1mF</t>
  </si>
  <si>
    <t>2.2uF</t>
  </si>
  <si>
    <t>1µF</t>
  </si>
  <si>
    <t>100uF</t>
  </si>
  <si>
    <t>10uF</t>
  </si>
  <si>
    <t>300pF</t>
  </si>
  <si>
    <t>1uF</t>
  </si>
  <si>
    <t>100pF</t>
  </si>
  <si>
    <t>6.8uF</t>
  </si>
  <si>
    <t>1000pF</t>
  </si>
  <si>
    <t>2200pF</t>
  </si>
  <si>
    <t>47uF</t>
  </si>
  <si>
    <t>22uF</t>
  </si>
  <si>
    <t>330pF</t>
  </si>
  <si>
    <t>4.7uF</t>
  </si>
  <si>
    <t>22pF</t>
  </si>
  <si>
    <t>22µF</t>
  </si>
  <si>
    <t>4700pF</t>
  </si>
  <si>
    <t>80V</t>
  </si>
  <si>
    <t>22V</t>
  </si>
  <si>
    <t>20V</t>
  </si>
  <si>
    <t>60V</t>
  </si>
  <si>
    <t>22uH</t>
  </si>
  <si>
    <t>4.70k</t>
  </si>
  <si>
    <t>50.5k</t>
  </si>
  <si>
    <t>5.30k</t>
  </si>
  <si>
    <t>3.30k</t>
  </si>
  <si>
    <t>10m</t>
  </si>
  <si>
    <t>150k</t>
  </si>
  <si>
    <t>100k</t>
  </si>
  <si>
    <t>3.60k</t>
  </si>
  <si>
    <t>332k</t>
  </si>
  <si>
    <t>180k</t>
  </si>
  <si>
    <t>243k</t>
  </si>
  <si>
    <t>59.0k</t>
  </si>
  <si>
    <t>12.1k</t>
  </si>
  <si>
    <t>5.23k</t>
  </si>
  <si>
    <t>PartNumber</t>
  </si>
  <si>
    <t>0312-0-15-15-34-27-10-0</t>
  </si>
  <si>
    <t>CL10F104ZB8NNNC</t>
  </si>
  <si>
    <t>EGPD800ELL102ML35H</t>
  </si>
  <si>
    <t>CGA5L3X7S2A225K160AB</t>
  </si>
  <si>
    <t>CL10B105KA8VPJC</t>
  </si>
  <si>
    <t>06033C104KAT2A</t>
  </si>
  <si>
    <t>EEUED2E101</t>
  </si>
  <si>
    <t>GRM32DR72E104KW01L</t>
  </si>
  <si>
    <t>CGA5L3X5R1H106M160AB</t>
  </si>
  <si>
    <t>C2012X5R1H225K125AB</t>
  </si>
  <si>
    <t>GRM1885C1H301JA01D</t>
  </si>
  <si>
    <t>C0805C105K3RACTU</t>
  </si>
  <si>
    <t>0603ZC101KAT2A</t>
  </si>
  <si>
    <t>GRM188R71C104KA01D</t>
  </si>
  <si>
    <t>CGA3E1X7S1C225M080AC</t>
  </si>
  <si>
    <t>C1608X5R1E685K080AC</t>
  </si>
  <si>
    <t>GRM188R71A105KA61D</t>
  </si>
  <si>
    <t>C1005X5R1A104K050BA</t>
  </si>
  <si>
    <t>CGA2B3X7R1E104K050BB</t>
  </si>
  <si>
    <t>CL05B102KB5NNNC</t>
  </si>
  <si>
    <t>GRM155R71E104KE14D</t>
  </si>
  <si>
    <t>GRM1885C1H222JA01D</t>
  </si>
  <si>
    <t>GRM32ER61C476KE15L</t>
  </si>
  <si>
    <t>CL21A226KOQNNNE</t>
  </si>
  <si>
    <t>C3216JB1E476M160AC</t>
  </si>
  <si>
    <t>C1608C0G1H331F080AA</t>
  </si>
  <si>
    <t>GRM188Z71C475KE21D</t>
  </si>
  <si>
    <t>0402YC104KAT2A</t>
  </si>
  <si>
    <t>GRM1885C2A220JA01D</t>
  </si>
  <si>
    <t>EEE-1HA220WP</t>
  </si>
  <si>
    <t>C1608X7S2A104K080AB</t>
  </si>
  <si>
    <t>GRM32ER61H106KA12L</t>
  </si>
  <si>
    <t>C0603C472K5RACTU</t>
  </si>
  <si>
    <t>C2012X7R1H104K085AA</t>
  </si>
  <si>
    <t>CL32A226KAJNNNE</t>
  </si>
  <si>
    <t>GRM188R61H225KE11D</t>
  </si>
  <si>
    <t>B180-13-F</t>
  </si>
  <si>
    <t>MMSZ5251B-7-F</t>
  </si>
  <si>
    <t>3SMAJ5932B-TP</t>
  </si>
  <si>
    <t>PMEG6010CEH,115</t>
  </si>
  <si>
    <t>NY PMS 440 0025 PH</t>
  </si>
  <si>
    <t>1902C</t>
  </si>
  <si>
    <t>FTSH-105-01-L-DV-K</t>
  </si>
  <si>
    <t>HSEC8-160-01-L-DV-A-BL</t>
  </si>
  <si>
    <t>B2B-PH-K-S(LF)(SN)</t>
  </si>
  <si>
    <t>HTSW-102-09-G-S</t>
  </si>
  <si>
    <t>M50-3000445</t>
  </si>
  <si>
    <t>LPPB061NFSC-RC</t>
  </si>
  <si>
    <t>SEVH20B-1201-PW</t>
  </si>
  <si>
    <t>THT-14-423-10</t>
  </si>
  <si>
    <t>CSD18540Q5B</t>
  </si>
  <si>
    <t>RC0402FR-074K7L</t>
  </si>
  <si>
    <t>RT0805BRD0750K5L</t>
  </si>
  <si>
    <t>RT0805BRD075K3L</t>
  </si>
  <si>
    <t>CRCW06033K30FKEA</t>
  </si>
  <si>
    <t>TLRH3APTTE10L0F</t>
  </si>
  <si>
    <t>PMR10EZPJ000</t>
  </si>
  <si>
    <t>CRCW060349R9FKEA</t>
  </si>
  <si>
    <t>CRCW0402100RFKED</t>
  </si>
  <si>
    <t>RG2012P-154-B-T5</t>
  </si>
  <si>
    <t>RT0805BRD07100KL</t>
  </si>
  <si>
    <t>RG2012P-362-B-T5</t>
  </si>
  <si>
    <t>ERJ-3EKF1000V</t>
  </si>
  <si>
    <t>RT0603BRD07332KL</t>
  </si>
  <si>
    <t>RT0603BRD07180KL</t>
  </si>
  <si>
    <t>RT0603BRD07243KL</t>
  </si>
  <si>
    <t>RT0603DRE0759KL</t>
  </si>
  <si>
    <t>RT0603BRD0712K1L</t>
  </si>
  <si>
    <t>RT0603DRE07100KL</t>
  </si>
  <si>
    <t>CRCW06035K23FKEA</t>
  </si>
  <si>
    <t>CRCW12100000Z0EAHP</t>
  </si>
  <si>
    <t>TIDA-010990 bias</t>
  </si>
  <si>
    <t>PQ4035-T-1R0MH-W3</t>
  </si>
  <si>
    <t>TMCS1126B4QDVGR</t>
  </si>
  <si>
    <t>AMC1411DWL</t>
  </si>
  <si>
    <t>TCAN1044DDFRQ1</t>
  </si>
  <si>
    <t>TLV9062IDR</t>
  </si>
  <si>
    <t>TPS62163DSGR</t>
  </si>
  <si>
    <t>ISO6740FDWR</t>
  </si>
  <si>
    <t>TLV71333PQDBVRQ1</t>
  </si>
  <si>
    <t>ESD2CAN24DBZR</t>
  </si>
  <si>
    <t>ISO7840FDWWR</t>
  </si>
  <si>
    <t>TPSI3100QDVXRQ1</t>
  </si>
  <si>
    <t>TLV6001QDCKRQ1</t>
  </si>
  <si>
    <t>TPS27081ADDCR</t>
  </si>
  <si>
    <t>TPS4H160BQPWPRQ1</t>
  </si>
  <si>
    <t>Manufacturer</t>
  </si>
  <si>
    <t>Any</t>
  </si>
  <si>
    <t>Mill-Max</t>
  </si>
  <si>
    <t>Samsung Electro-Mechanics</t>
  </si>
  <si>
    <t>United Chemi-Con</t>
  </si>
  <si>
    <t>TDK</t>
  </si>
  <si>
    <t>Samsung</t>
  </si>
  <si>
    <t>AVX</t>
  </si>
  <si>
    <t>Panasonic</t>
  </si>
  <si>
    <t>MuRata</t>
  </si>
  <si>
    <t>Kemet</t>
  </si>
  <si>
    <t>Diodes Inc.</t>
  </si>
  <si>
    <t>Micro Commercial Components</t>
  </si>
  <si>
    <t>Nexperia</t>
  </si>
  <si>
    <t>B&amp;F Fastener Supply</t>
  </si>
  <si>
    <t>Keystone</t>
  </si>
  <si>
    <t>Samtec</t>
  </si>
  <si>
    <t>JST Manufacturing</t>
  </si>
  <si>
    <t>Harwin</t>
  </si>
  <si>
    <t>Sullins Connector Solutions</t>
  </si>
  <si>
    <t>Sinofuse</t>
  </si>
  <si>
    <t>Wurth Elektronik</t>
  </si>
  <si>
    <t>Wurth Electronics</t>
  </si>
  <si>
    <t>Brady</t>
  </si>
  <si>
    <t>Texas Instruments</t>
  </si>
  <si>
    <t>Yageo America</t>
  </si>
  <si>
    <t>Vishay-Dale</t>
  </si>
  <si>
    <t>KOA Speer</t>
  </si>
  <si>
    <t>Rohm</t>
  </si>
  <si>
    <t>Susumu Co Ltd</t>
  </si>
  <si>
    <t>3L ELECTRONIC CORPORATION</t>
  </si>
  <si>
    <t>Description</t>
  </si>
  <si>
    <t>Printed Circuit Board</t>
  </si>
  <si>
    <t>CAP, CERM, 0.1 µF, 50 V,+80/-20%, Y5V, 0603</t>
  </si>
  <si>
    <t>1000 µF 80 V Aluminum Electrolytic Capacitors Radial, Can 27mOhm @ 100kHz 2000 Hrs @ 135°C</t>
  </si>
  <si>
    <t>CAP, CERM, 2.2 uF, 100 V, +/- 10%, X7S, AEC-Q200 Grade 1, 1206</t>
  </si>
  <si>
    <t>Cap Ceramic 1uF 25V X7R ±10% Pad SMD 0603 +125°C T/R</t>
  </si>
  <si>
    <t>CAP, CERM, 0.1 uF, 25 V, +/- 10%, X7R, 0603</t>
  </si>
  <si>
    <t>CAP, AL, 100 uF, 250 V, +/- 20%, 0.243706 ohm, TH</t>
  </si>
  <si>
    <t>CAP, CERM, 0.1 uF, 250 V, +/- 10%, X7R, 1210</t>
  </si>
  <si>
    <t>CAP, CERM, 10 uF, 50 V, +/- 20%, X5R, AEC-Q200 Grade 3, 1206</t>
  </si>
  <si>
    <t>CAP, CERM, 2.2 uF, 50 V, +/- 10%, X5R, 0805</t>
  </si>
  <si>
    <t>CAP, CERM, 300 pF, 50 V, +/- 5%, C0G/NP0, 0603</t>
  </si>
  <si>
    <t>CAP, CERM, 1 uF, 25 V, +/- 10%, X7R, 0805</t>
  </si>
  <si>
    <t>CAP, CERM, 100 pF, 10 V, +/- 10%, X7R, 0603</t>
  </si>
  <si>
    <t>CAP, CERM, 0.1 uF, 16 V, +/- 10%, X7R, 0603</t>
  </si>
  <si>
    <t>CAP, CERM, 2.2 uF, 16 V, +/- 20%, X7S, AEC-Q200 Grade 1, 0603</t>
  </si>
  <si>
    <t>CAP, CERM, 6.8 uF, 25 V, +/- 10%, X5R, 0603</t>
  </si>
  <si>
    <t>CAP, CERM, 1 uF, 10 V, +/- 10%, X7R, 0603</t>
  </si>
  <si>
    <t>CAP, CERM, 0.1 uF, 10 V, +/- 10%, X5R, 0402</t>
  </si>
  <si>
    <t>CAP, CERM, 0.1 µF, 25 V,+/- 10%, X7R, AEC-Q200 Grade 1, 0402</t>
  </si>
  <si>
    <t>CAP, CERM, 1000 pF, 50 V,+/- 10%, X7R, 0402</t>
  </si>
  <si>
    <t>CAP, CERM, 0.1 uF, 25 V, +/- 10%, X7R, 0402</t>
  </si>
  <si>
    <t>CAP, CERM, 2200 pF, 50 V, +/- 5%, C0G/NP0, 0603</t>
  </si>
  <si>
    <t>CAP, CERM, 47 uF, 16 V, +/- 10%, X5R, 1210</t>
  </si>
  <si>
    <t>CAP, CERM, 22 µF, 16 V,+/- 10%, X5R, 0805</t>
  </si>
  <si>
    <t>CAP, CERM, 47 uF, 25 V, +/- 20%, JB, 1206</t>
  </si>
  <si>
    <t>CAP, CERM, 330 pF, 50 V, +/- 1%, C0G/NP0, 0603</t>
  </si>
  <si>
    <t>CAP, CERM, 4.7 uF, 16 V,+/- 10%, X7R, 0603</t>
  </si>
  <si>
    <t>CAP, CERM, 0.1 uF, 16 V, +/- 10%, X7R, 0402</t>
  </si>
  <si>
    <t>CAP, CERM, 22 pF, 100 V, +/- 5%, C0G/NP0, 0603</t>
  </si>
  <si>
    <t>22 µF 50 V Aluminum Electrolytic Capacitors Radial, Can - SMD - 1000 Hrs @ 85°C</t>
  </si>
  <si>
    <t>CAP, CERM, 0.1 uF, 100 V, +/- 10%, X7S, 0603</t>
  </si>
  <si>
    <t>CAP, CERM, 10 uF, 50 V, +/- 10%, X5R, 1210</t>
  </si>
  <si>
    <t>CAP, CERM, 4700 pF, 50 V, +/- 10%, X7R, 0603</t>
  </si>
  <si>
    <t>CAP, CERM, 0.1 uF, 50 V, +/- 10%, X7R, 0805</t>
  </si>
  <si>
    <t>CAP, CERM, 22 uF, 25 V, +/- 10%, X5R, 1210</t>
  </si>
  <si>
    <t>CAP, CERM, 2.2 uF, 50 V, +/- 10%, X5R, 0603</t>
  </si>
  <si>
    <t>Diode, Schottky, 80 V, 1 A, SMA</t>
  </si>
  <si>
    <t>Diode, Zener, 22 V, 500 mW, SOD-123</t>
  </si>
  <si>
    <t>Diode, Zener, 20 V, 3 W, SMA</t>
  </si>
  <si>
    <t>Diode, Schottky, 60 V, 1 A, SOD-123F</t>
  </si>
  <si>
    <t>Machine Screw, Round, #4-40 x 1/4, Nylon, Philips panhead</t>
  </si>
  <si>
    <t>Standoff, Hex, 0.5"L #4-40 Nylon</t>
  </si>
  <si>
    <t>Header(Shrouded), 1.27mm, 5x2, Gold, SMT</t>
  </si>
  <si>
    <t>C2000 controlCARD-120HSEC connector, SMT</t>
  </si>
  <si>
    <t>Header(shrouded), 2mm, 2x1, Tin, TH</t>
  </si>
  <si>
    <t>Header, 100mil, 2x1, Gold, TH</t>
  </si>
  <si>
    <t>Conn Socket Strip SKT 8 POS 1.27mm Solder ST Thru-Hole</t>
  </si>
  <si>
    <t>Receptacle, 1.27mm, 6x1, Gold, SMT</t>
  </si>
  <si>
    <t>New Energy Vehicle Pre-charging Relay</t>
  </si>
  <si>
    <t>Inductor, Shielded, 22 µH, 1.7 A, 0.28 ohm, SMD</t>
  </si>
  <si>
    <t>2.2µH Shielded Molded Inductor 2.4A 67mOhm Max 2-SMD</t>
  </si>
  <si>
    <t>Thermal Transfer Printable Labels, 0.650" W x 0.200" H - 10,000 per roll</t>
  </si>
  <si>
    <t>MOSFET, N-CH, 60 V, 100 A, DNK0008A (VSON-CLIP-8)</t>
  </si>
  <si>
    <t>RES, 4.70 k, 1%, 0.0625 W, 0402</t>
  </si>
  <si>
    <t>RES, 50.5 k, 0.1%, 0.125 W, 0805</t>
  </si>
  <si>
    <t>RES, 5.30 k, 0.1%, 0.125 W, 0805</t>
  </si>
  <si>
    <t>RES, 3.30 k, 1%, 0.1 W, AEC-Q200 Grade 0, 0603</t>
  </si>
  <si>
    <t>10 mOhms ±1% 5W Chip Resistor 2512 (6432 Metric) Automotive AEC-Q200, Current Sense Metal Element</t>
  </si>
  <si>
    <t>RES, 0, 0%,  W, AEC-Q200 Grade 0, 0805</t>
  </si>
  <si>
    <t>RES, 49.9, 1%, 0.1 W, AEC-Q200 Grade 0, 0603</t>
  </si>
  <si>
    <t>RES, 100, 1%, 0.063 W, 0402</t>
  </si>
  <si>
    <t>RES, 150 k, 0.1%, 0.125 W, 0805</t>
  </si>
  <si>
    <t>RES, 100 k, 0.1%, 0.125 W, 0805</t>
  </si>
  <si>
    <t>RES, 3.60 k, 0.1%, 0.125 W, 0805</t>
  </si>
  <si>
    <t>RES, 100, 1%, 0.1 W, AEC-Q200 Grade 0, 0603</t>
  </si>
  <si>
    <t>RES, 332 k, 0.1%, 0.1 W, 0603</t>
  </si>
  <si>
    <t>RES, 180 k, 0.1%, 0.1 W, 0603</t>
  </si>
  <si>
    <t>RES, 243 k, 0.1%, 0.1 W, 0603</t>
  </si>
  <si>
    <t>RES, 59.0 k, 0.5%, 0.1 W, 0603</t>
  </si>
  <si>
    <t>RES, 12.1 k, 0.1%, 0.1 W, 0603</t>
  </si>
  <si>
    <t>RES, 100 k, 0.5%, 0.1 W, 0603</t>
  </si>
  <si>
    <t>RES, 5.23 k, 1%, 0.1 W, AEC-Q200 Grade 0, 0603</t>
  </si>
  <si>
    <t>RES, 0, 1%, 0.75 W, AEC-Q200 Grade 0, 1210</t>
  </si>
  <si>
    <t>TRANSFORMER</t>
  </si>
  <si>
    <t>TRANSFORMER, L(1-2) 20uH, L(3-4)1 mH, 20%, 117mOHM DCR, TH-6P</t>
  </si>
  <si>
    <t>High CMTI Reinforced Isolated Amplifier for Current Sensing in ultra-wide-body SOIC8 package</t>
  </si>
  <si>
    <t>Automotive High Speed CAN Transceiver</t>
  </si>
  <si>
    <t>Highest isolation rating, dual-channel, 1/1, reinforced digital isolator 16-SOIC -55 to 125</t>
  </si>
  <si>
    <t>10-MHz, Low-Noise, RRIO, CMOS Operational Amplifier for Cost-Sensitive Systems, D0008A (SOIC-8)</t>
  </si>
  <si>
    <t>Buck Step Down Regulator with 3 to 17 V Input and 5 V Output, -40 to 85 degC, 8-Pin WSON (DSG), Green (RoHS &amp; no Sb/Br)</t>
  </si>
  <si>
    <t>General-purpose, quad-channel, 4/0 digital isolator 16-SOIC -40 to 125</t>
  </si>
  <si>
    <t>Capacitor-Free, 150-mA, LDO Regulator w/ Foldback Current Limit, DBV0005A (SOT-23-5)</t>
  </si>
  <si>
    <t>24-V, 2-Channel ESD Protection Diode for In-Vehicle Networks</t>
  </si>
  <si>
    <t>High-Performance, 8000-VPK Reinforced Quad-Channel Digital Isolator</t>
  </si>
  <si>
    <t>42-VIN PSR Flyback DC/DC Converter with 65-V, 4-A Integrated MOSFET</t>
  </si>
  <si>
    <t>Automotive Reinforced Isolated Switch Driver with Integrated 15-V Gate Supply and Fault/Alarm Indicators</t>
  </si>
  <si>
    <t>Automotive-grade, single, 5.5-V, 1-MHz, RRIO operational amplifier</t>
  </si>
  <si>
    <t>1.2V - 8V, 3A PFET High Side Load Switch w/ Level Shift &amp; Adj Slew Rate Control, DDC0006A (SOT-23-T-6)</t>
  </si>
  <si>
    <t>40-V/160-mohm Quad Channels Smart High-Side Switch, PWP0028C (TSSOP-28)</t>
  </si>
  <si>
    <t>PackageReference</t>
  </si>
  <si>
    <t>Pin Receptacle</t>
  </si>
  <si>
    <t>0603</t>
  </si>
  <si>
    <t>RADIAL</t>
  </si>
  <si>
    <t>1206</t>
  </si>
  <si>
    <t>16x31.5</t>
  </si>
  <si>
    <t>1210</t>
  </si>
  <si>
    <t>0805</t>
  </si>
  <si>
    <t>0402</t>
  </si>
  <si>
    <t>SMA</t>
  </si>
  <si>
    <t>SOD-123</t>
  </si>
  <si>
    <t>SOD-123F</t>
  </si>
  <si>
    <t>Screw</t>
  </si>
  <si>
    <t>Standoff</t>
  </si>
  <si>
    <t>Header(Shrouded), 1.27mm, 5x2, SMT</t>
  </si>
  <si>
    <t>C2000 pin numbering</t>
  </si>
  <si>
    <t>Header(shrouded), 2mm, 2x1, TH</t>
  </si>
  <si>
    <t>Header, 2x1, 2.54mm, TH</t>
  </si>
  <si>
    <t>CONN_SCKT_STRP8</t>
  </si>
  <si>
    <t>Receptacle, 1.27mm, 6x1, SMT</t>
  </si>
  <si>
    <t>PTH4</t>
  </si>
  <si>
    <t>4.1x4.1mm</t>
  </si>
  <si>
    <t>SMD2</t>
  </si>
  <si>
    <t>PCB Label 0.650 x 0.200 inch</t>
  </si>
  <si>
    <t>DNK0008A</t>
  </si>
  <si>
    <t>2512</t>
  </si>
  <si>
    <t>SMT_XFRMR_17MM75_13MM46</t>
  </si>
  <si>
    <t>TH-6P</t>
  </si>
  <si>
    <t>SOIC10</t>
  </si>
  <si>
    <t>SOIC8</t>
  </si>
  <si>
    <t>SOT23-8</t>
  </si>
  <si>
    <t>D0008A</t>
  </si>
  <si>
    <t>DSG0008A</t>
  </si>
  <si>
    <t>SOIC16</t>
  </si>
  <si>
    <t>DBV0005A</t>
  </si>
  <si>
    <t>SOT-23-3</t>
  </si>
  <si>
    <t>WSON8</t>
  </si>
  <si>
    <t>SSOP16</t>
  </si>
  <si>
    <t>SC70-5</t>
  </si>
  <si>
    <t>DDC0006A</t>
  </si>
  <si>
    <t>PWP0028C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</si>
</sst>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">
      <c r="A4" s="1" t="s">
        <v>4</v>
      </c>
      <c r="B4" s="24" t="s">
        <v>5</v>
      </c>
      <c r="C4" s="1"/>
      <c r="E4" s="1"/>
      <c r="F4" s="20" t="str">
        <f>F1&amp;" REV "&amp;F2&amp;" Bill of Materials"</f>
        <v>TIDA-010990 REV E1 Bill of Materials</v>
      </c>
    </row>
    <row r="6" spans="1:13" ht="13">
      <c r="A6" s="16" t="s">
        <v>3</v>
      </c>
      <c r="B6" s="16" t="s">
        <v>9</v>
      </c>
      <c r="C6" s="16" t="s">
        <v>101</v>
      </c>
      <c r="D6" s="16" t="s">
        <v>102</v>
      </c>
      <c r="E6" s="17" t="s">
        <v>141</v>
      </c>
      <c r="F6" s="16" t="s">
        <v>228</v>
      </c>
      <c r="G6" s="17" t="s">
        <v>259</v>
      </c>
      <c r="H6" s="17" t="s">
        <v>349</v>
      </c>
    </row>
    <row r="7" spans="1:13" s="2" customFormat="1">
      <c r="A7" s="8">
        <f>ROW(A7)-ROW($A$6)</f>
        <v>1</v>
      </c>
      <c r="B7" s="10" t="s">
        <v>10</v>
      </c>
      <c r="C7" s="8">
        <v>1</v>
      </c>
      <c r="D7" s="9"/>
      <c r="E7" s="10" t="s">
        <v>5</v>
      </c>
      <c r="F7" s="11" t="s">
        <v>229</v>
      </c>
      <c r="G7" s="9" t="s">
        <v>260</v>
      </c>
      <c r="H7" s="21"/>
      <c r="I7" s="4"/>
      <c r="J7" s="4"/>
      <c r="K7" s="4"/>
      <c r="L7" s="4"/>
      <c r="M7" s="4"/>
    </row>
    <row r="8" spans="1:13" s="2" customFormat="1" ht="200">
      <c r="A8" s="15">
        <f>ROW(A8)-ROW($A$6)</f>
        <v>2</v>
      </c>
      <c r="B8" s="13" t="s">
        <v>11</v>
      </c>
      <c r="C8" s="15">
        <v>16</v>
      </c>
      <c r="D8" s="12"/>
      <c r="E8" s="13" t="s">
        <v>142</v>
      </c>
      <c r="F8" s="14" t="s">
        <v>230</v>
      </c>
      <c r="G8" s="12"/>
      <c r="H8" s="22" t="s">
        <v>350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12</v>
      </c>
      <c r="C9" s="8">
        <v>1</v>
      </c>
      <c r="D9" s="9" t="s">
        <v>103</v>
      </c>
      <c r="E9" s="10" t="s">
        <v>143</v>
      </c>
      <c r="F9" s="11" t="s">
        <v>231</v>
      </c>
      <c r="G9" s="9" t="s">
        <v>261</v>
      </c>
      <c r="H9" s="21" t="s">
        <v>351</v>
      </c>
      <c r="I9" s="4"/>
      <c r="J9" s="4"/>
      <c r="K9" s="4"/>
      <c r="L9" s="4"/>
      <c r="M9" s="4"/>
    </row>
    <row r="10" spans="1:13" s="2" customFormat="1" ht="25">
      <c r="A10" s="15">
        <f>ROW(A10)-ROW($A$6)</f>
        <v>4</v>
      </c>
      <c r="B10" s="13" t="s">
        <v>13</v>
      </c>
      <c r="C10" s="15">
        <v>2</v>
      </c>
      <c r="D10" s="12" t="s">
        <v>104</v>
      </c>
      <c r="E10" s="13" t="s">
        <v>144</v>
      </c>
      <c r="F10" s="14" t="s">
        <v>232</v>
      </c>
      <c r="G10" s="12" t="s">
        <v>262</v>
      </c>
      <c r="H10" s="22" t="s">
        <v>352</v>
      </c>
      <c r="I10" s="4"/>
      <c r="J10" s="4"/>
      <c r="K10" s="4"/>
      <c r="L10" s="4"/>
      <c r="M10" s="4"/>
    </row>
    <row r="11" spans="1:13" s="2" customFormat="1" ht="50">
      <c r="A11" s="8">
        <f>ROW(A11)-ROW($A$6)</f>
        <v>5</v>
      </c>
      <c r="B11" s="10" t="s">
        <v>14</v>
      </c>
      <c r="C11" s="8">
        <v>11</v>
      </c>
      <c r="D11" s="9" t="s">
        <v>105</v>
      </c>
      <c r="E11" s="10" t="s">
        <v>145</v>
      </c>
      <c r="F11" s="11" t="s">
        <v>233</v>
      </c>
      <c r="G11" s="9" t="s">
        <v>263</v>
      </c>
      <c r="H11" s="21" t="s">
        <v>353</v>
      </c>
      <c r="I11" s="4"/>
      <c r="J11" s="4"/>
      <c r="K11" s="4"/>
      <c r="L11" s="4"/>
      <c r="M11" s="4"/>
    </row>
    <row r="12" spans="1:13" s="2" customFormat="1" ht="25">
      <c r="A12" s="15">
        <f>ROW(A12)-ROW($A$6)</f>
        <v>6</v>
      </c>
      <c r="B12" s="13" t="s">
        <v>15</v>
      </c>
      <c r="C12" s="15">
        <v>5</v>
      </c>
      <c r="D12" s="12" t="s">
        <v>106</v>
      </c>
      <c r="E12" s="13" t="s">
        <v>146</v>
      </c>
      <c r="F12" s="14" t="s">
        <v>234</v>
      </c>
      <c r="G12" s="12" t="s">
        <v>264</v>
      </c>
      <c r="H12" s="22" t="s">
        <v>351</v>
      </c>
      <c r="I12" s="4"/>
      <c r="J12" s="4"/>
      <c r="K12" s="4"/>
      <c r="L12" s="4"/>
      <c r="M12" s="4"/>
    </row>
    <row r="13" spans="1:13" s="2" customFormat="1" ht="25">
      <c r="A13" s="8">
        <f>ROW(A13)-ROW($A$6)</f>
        <v>7</v>
      </c>
      <c r="B13" s="10" t="s">
        <v>16</v>
      </c>
      <c r="C13" s="8">
        <v>5</v>
      </c>
      <c r="D13" s="9" t="s">
        <v>103</v>
      </c>
      <c r="E13" s="10" t="s">
        <v>147</v>
      </c>
      <c r="F13" s="11" t="s">
        <v>235</v>
      </c>
      <c r="G13" s="9" t="s">
        <v>265</v>
      </c>
      <c r="H13" s="21" t="s">
        <v>351</v>
      </c>
      <c r="I13" s="4"/>
      <c r="J13" s="4"/>
      <c r="K13" s="4"/>
      <c r="L13" s="4"/>
      <c r="M13" s="4"/>
    </row>
    <row r="14" spans="1:13" s="2" customFormat="1" ht="25">
      <c r="A14" s="15">
        <f>ROW(A14)-ROW($A$6)</f>
        <v>8</v>
      </c>
      <c r="B14" s="13" t="s">
        <v>17</v>
      </c>
      <c r="C14" s="15">
        <v>4</v>
      </c>
      <c r="D14" s="12" t="s">
        <v>107</v>
      </c>
      <c r="E14" s="13" t="s">
        <v>148</v>
      </c>
      <c r="F14" s="14" t="s">
        <v>236</v>
      </c>
      <c r="G14" s="12" t="s">
        <v>266</v>
      </c>
      <c r="H14" s="22" t="s">
        <v>354</v>
      </c>
      <c r="I14" s="4"/>
      <c r="J14" s="4"/>
      <c r="K14" s="4"/>
      <c r="L14" s="4"/>
      <c r="M14" s="4"/>
    </row>
    <row r="15" spans="1:13" s="2" customFormat="1" ht="50">
      <c r="A15" s="8">
        <f>ROW(A15)-ROW($A$6)</f>
        <v>9</v>
      </c>
      <c r="B15" s="10" t="s">
        <v>18</v>
      </c>
      <c r="C15" s="8">
        <v>12</v>
      </c>
      <c r="D15" s="9" t="s">
        <v>103</v>
      </c>
      <c r="E15" s="10" t="s">
        <v>149</v>
      </c>
      <c r="F15" s="11" t="s">
        <v>237</v>
      </c>
      <c r="G15" s="9" t="s">
        <v>267</v>
      </c>
      <c r="H15" s="21" t="s">
        <v>355</v>
      </c>
      <c r="I15" s="4"/>
      <c r="J15" s="4"/>
      <c r="K15" s="4"/>
      <c r="L15" s="4"/>
      <c r="M15" s="4"/>
    </row>
    <row r="16" spans="1:13" s="2" customFormat="1" ht="50">
      <c r="A16" s="15">
        <f>ROW(A16)-ROW($A$6)</f>
        <v>10</v>
      </c>
      <c r="B16" s="13" t="s">
        <v>19</v>
      </c>
      <c r="C16" s="15">
        <v>10</v>
      </c>
      <c r="D16" s="12" t="s">
        <v>108</v>
      </c>
      <c r="E16" s="13" t="s">
        <v>150</v>
      </c>
      <c r="F16" s="14" t="s">
        <v>233</v>
      </c>
      <c r="G16" s="12" t="s">
        <v>268</v>
      </c>
      <c r="H16" s="22" t="s">
        <v>353</v>
      </c>
      <c r="I16" s="4"/>
      <c r="J16" s="4"/>
      <c r="K16" s="4"/>
      <c r="L16" s="4"/>
      <c r="M16" s="4"/>
    </row>
    <row r="17" spans="1:13" s="2" customFormat="1" ht="50">
      <c r="A17" s="8">
        <f>ROW(A17)-ROW($A$6)</f>
        <v>11</v>
      </c>
      <c r="B17" s="10" t="s">
        <v>20</v>
      </c>
      <c r="C17" s="8">
        <v>10</v>
      </c>
      <c r="D17" s="9" t="s">
        <v>105</v>
      </c>
      <c r="E17" s="10" t="s">
        <v>151</v>
      </c>
      <c r="F17" s="11" t="s">
        <v>233</v>
      </c>
      <c r="G17" s="9" t="s">
        <v>269</v>
      </c>
      <c r="H17" s="21" t="s">
        <v>356</v>
      </c>
      <c r="I17" s="4"/>
      <c r="J17" s="4"/>
      <c r="K17" s="4"/>
      <c r="L17" s="4"/>
      <c r="M17" s="4"/>
    </row>
    <row r="18" spans="1:13" s="2" customFormat="1">
      <c r="A18" s="15">
        <f>ROW(A18)-ROW($A$6)</f>
        <v>12</v>
      </c>
      <c r="B18" s="13" t="s">
        <v>21</v>
      </c>
      <c r="C18" s="15">
        <v>3</v>
      </c>
      <c r="D18" s="12" t="s">
        <v>109</v>
      </c>
      <c r="E18" s="13" t="s">
        <v>152</v>
      </c>
      <c r="F18" s="14" t="s">
        <v>237</v>
      </c>
      <c r="G18" s="12" t="s">
        <v>270</v>
      </c>
      <c r="H18" s="22" t="s">
        <v>351</v>
      </c>
      <c r="I18" s="4"/>
      <c r="J18" s="4"/>
      <c r="K18" s="4"/>
      <c r="L18" s="4"/>
      <c r="M18" s="4"/>
    </row>
    <row r="19" spans="1:13" s="2" customFormat="1" ht="62.5">
      <c r="A19" s="8">
        <f>ROW(A19)-ROW($A$6)</f>
        <v>13</v>
      </c>
      <c r="B19" s="10" t="s">
        <v>22</v>
      </c>
      <c r="C19" s="8">
        <v>13</v>
      </c>
      <c r="D19" s="9" t="s">
        <v>110</v>
      </c>
      <c r="E19" s="10" t="s">
        <v>153</v>
      </c>
      <c r="F19" s="11" t="s">
        <v>238</v>
      </c>
      <c r="G19" s="9" t="s">
        <v>271</v>
      </c>
      <c r="H19" s="21" t="s">
        <v>356</v>
      </c>
      <c r="I19" s="4"/>
      <c r="J19" s="4"/>
      <c r="K19" s="4"/>
      <c r="L19" s="4"/>
      <c r="M19" s="4"/>
    </row>
    <row r="20" spans="1:13" s="2" customFormat="1">
      <c r="A20" s="15">
        <f>ROW(A20)-ROW($A$6)</f>
        <v>14</v>
      </c>
      <c r="B20" s="13" t="s">
        <v>23</v>
      </c>
      <c r="C20" s="15">
        <v>1</v>
      </c>
      <c r="D20" s="12" t="s">
        <v>111</v>
      </c>
      <c r="E20" s="13" t="s">
        <v>154</v>
      </c>
      <c r="F20" s="14" t="s">
        <v>235</v>
      </c>
      <c r="G20" s="12" t="s">
        <v>272</v>
      </c>
      <c r="H20" s="22" t="s">
        <v>351</v>
      </c>
      <c r="I20" s="4"/>
      <c r="J20" s="4"/>
      <c r="K20" s="4"/>
      <c r="L20" s="4"/>
      <c r="M20" s="4"/>
    </row>
    <row r="21" spans="1:13" s="2" customFormat="1" ht="37.5">
      <c r="A21" s="8">
        <f>ROW(A21)-ROW($A$6)</f>
        <v>15</v>
      </c>
      <c r="B21" s="10" t="s">
        <v>24</v>
      </c>
      <c r="C21" s="8">
        <v>7</v>
      </c>
      <c r="D21" s="9" t="s">
        <v>103</v>
      </c>
      <c r="E21" s="10" t="s">
        <v>155</v>
      </c>
      <c r="F21" s="11" t="s">
        <v>237</v>
      </c>
      <c r="G21" s="9" t="s">
        <v>273</v>
      </c>
      <c r="H21" s="21" t="s">
        <v>351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25</v>
      </c>
      <c r="C22" s="15">
        <v>1</v>
      </c>
      <c r="D22" s="12" t="s">
        <v>105</v>
      </c>
      <c r="E22" s="13" t="s">
        <v>156</v>
      </c>
      <c r="F22" s="14" t="s">
        <v>233</v>
      </c>
      <c r="G22" s="12" t="s">
        <v>274</v>
      </c>
      <c r="H22" s="22" t="s">
        <v>351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26</v>
      </c>
      <c r="C23" s="8">
        <v>1</v>
      </c>
      <c r="D23" s="9" t="s">
        <v>112</v>
      </c>
      <c r="E23" s="10" t="s">
        <v>157</v>
      </c>
      <c r="F23" s="11" t="s">
        <v>233</v>
      </c>
      <c r="G23" s="9" t="s">
        <v>275</v>
      </c>
      <c r="H23" s="21" t="s">
        <v>351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27</v>
      </c>
      <c r="C24" s="15">
        <v>2</v>
      </c>
      <c r="D24" s="12" t="s">
        <v>110</v>
      </c>
      <c r="E24" s="13" t="s">
        <v>158</v>
      </c>
      <c r="F24" s="14" t="s">
        <v>237</v>
      </c>
      <c r="G24" s="12" t="s">
        <v>276</v>
      </c>
      <c r="H24" s="22" t="s">
        <v>351</v>
      </c>
      <c r="I24" s="4"/>
      <c r="J24" s="4"/>
      <c r="K24" s="4"/>
      <c r="L24" s="4"/>
      <c r="M24" s="4"/>
    </row>
    <row r="25" spans="1:13" s="2" customFormat="1">
      <c r="A25" s="8">
        <f>ROW(A25)-ROW($A$6)</f>
        <v>19</v>
      </c>
      <c r="B25" s="10" t="s">
        <v>28</v>
      </c>
      <c r="C25" s="8">
        <v>2</v>
      </c>
      <c r="D25" s="9" t="s">
        <v>103</v>
      </c>
      <c r="E25" s="10" t="s">
        <v>159</v>
      </c>
      <c r="F25" s="11" t="s">
        <v>233</v>
      </c>
      <c r="G25" s="9" t="s">
        <v>277</v>
      </c>
      <c r="H25" s="21" t="s">
        <v>357</v>
      </c>
      <c r="I25" s="4"/>
      <c r="J25" s="4"/>
      <c r="K25" s="4"/>
      <c r="L25" s="4"/>
      <c r="M25" s="4"/>
    </row>
    <row r="26" spans="1:13" s="2" customFormat="1">
      <c r="A26" s="15">
        <f>ROW(A26)-ROW($A$6)</f>
        <v>20</v>
      </c>
      <c r="B26" s="13" t="s">
        <v>29</v>
      </c>
      <c r="C26" s="15">
        <v>2</v>
      </c>
      <c r="D26" s="12" t="s">
        <v>103</v>
      </c>
      <c r="E26" s="13" t="s">
        <v>160</v>
      </c>
      <c r="F26" s="14" t="s">
        <v>233</v>
      </c>
      <c r="G26" s="12" t="s">
        <v>278</v>
      </c>
      <c r="H26" s="22" t="s">
        <v>357</v>
      </c>
      <c r="I26" s="4"/>
      <c r="J26" s="4"/>
      <c r="K26" s="4"/>
      <c r="L26" s="4"/>
      <c r="M26" s="4"/>
    </row>
    <row r="27" spans="1:13" s="2" customFormat="1">
      <c r="A27" s="8">
        <f>ROW(A27)-ROW($A$6)</f>
        <v>21</v>
      </c>
      <c r="B27" s="10" t="s">
        <v>30</v>
      </c>
      <c r="C27" s="8">
        <v>2</v>
      </c>
      <c r="D27" s="9" t="s">
        <v>113</v>
      </c>
      <c r="E27" s="10" t="s">
        <v>161</v>
      </c>
      <c r="F27" s="11" t="s">
        <v>231</v>
      </c>
      <c r="G27" s="9" t="s">
        <v>279</v>
      </c>
      <c r="H27" s="21" t="s">
        <v>357</v>
      </c>
      <c r="I27" s="4"/>
      <c r="J27" s="4"/>
      <c r="K27" s="4"/>
      <c r="L27" s="4"/>
      <c r="M27" s="4"/>
    </row>
    <row r="28" spans="1:13" s="2" customFormat="1" ht="50">
      <c r="A28" s="15">
        <f>ROW(A28)-ROW($A$6)</f>
        <v>22</v>
      </c>
      <c r="B28" s="13" t="s">
        <v>31</v>
      </c>
      <c r="C28" s="15">
        <v>9</v>
      </c>
      <c r="D28" s="12" t="s">
        <v>103</v>
      </c>
      <c r="E28" s="13" t="s">
        <v>162</v>
      </c>
      <c r="F28" s="14" t="s">
        <v>237</v>
      </c>
      <c r="G28" s="12" t="s">
        <v>280</v>
      </c>
      <c r="H28" s="22" t="s">
        <v>357</v>
      </c>
      <c r="I28" s="4"/>
      <c r="J28" s="4"/>
      <c r="K28" s="4"/>
      <c r="L28" s="4"/>
      <c r="M28" s="4"/>
    </row>
    <row r="29" spans="1:13" s="2" customFormat="1">
      <c r="A29" s="8">
        <f>ROW(A29)-ROW($A$6)</f>
        <v>23</v>
      </c>
      <c r="B29" s="10" t="s">
        <v>32</v>
      </c>
      <c r="C29" s="8">
        <v>2</v>
      </c>
      <c r="D29" s="9" t="s">
        <v>114</v>
      </c>
      <c r="E29" s="10" t="s">
        <v>163</v>
      </c>
      <c r="F29" s="11" t="s">
        <v>237</v>
      </c>
      <c r="G29" s="9" t="s">
        <v>281</v>
      </c>
      <c r="H29" s="21" t="s">
        <v>351</v>
      </c>
      <c r="I29" s="4"/>
      <c r="J29" s="4"/>
      <c r="K29" s="4"/>
      <c r="L29" s="4"/>
      <c r="M29" s="4"/>
    </row>
    <row r="30" spans="1:13" s="2" customFormat="1">
      <c r="A30" s="15">
        <f>ROW(A30)-ROW($A$6)</f>
        <v>24</v>
      </c>
      <c r="B30" s="13" t="s">
        <v>33</v>
      </c>
      <c r="C30" s="15">
        <v>2</v>
      </c>
      <c r="D30" s="12" t="s">
        <v>115</v>
      </c>
      <c r="E30" s="13" t="s">
        <v>164</v>
      </c>
      <c r="F30" s="14" t="s">
        <v>237</v>
      </c>
      <c r="G30" s="12" t="s">
        <v>282</v>
      </c>
      <c r="H30" s="22" t="s">
        <v>355</v>
      </c>
      <c r="I30" s="4"/>
      <c r="J30" s="4"/>
      <c r="K30" s="4"/>
      <c r="L30" s="4"/>
      <c r="M30" s="4"/>
    </row>
    <row r="31" spans="1:13" s="2" customFormat="1">
      <c r="A31" s="8">
        <f>ROW(A31)-ROW($A$6)</f>
        <v>25</v>
      </c>
      <c r="B31" s="10" t="s">
        <v>34</v>
      </c>
      <c r="C31" s="8">
        <v>3</v>
      </c>
      <c r="D31" s="9" t="s">
        <v>116</v>
      </c>
      <c r="E31" s="10" t="s">
        <v>165</v>
      </c>
      <c r="F31" s="11" t="s">
        <v>231</v>
      </c>
      <c r="G31" s="9" t="s">
        <v>283</v>
      </c>
      <c r="H31" s="21" t="s">
        <v>356</v>
      </c>
      <c r="I31" s="4"/>
      <c r="J31" s="4"/>
      <c r="K31" s="4"/>
      <c r="L31" s="4"/>
      <c r="M31" s="4"/>
    </row>
    <row r="32" spans="1:13" s="2" customFormat="1" ht="25">
      <c r="A32" s="15">
        <f>ROW(A32)-ROW($A$6)</f>
        <v>26</v>
      </c>
      <c r="B32" s="13" t="s">
        <v>35</v>
      </c>
      <c r="C32" s="15">
        <v>4</v>
      </c>
      <c r="D32" s="12" t="s">
        <v>115</v>
      </c>
      <c r="E32" s="13" t="s">
        <v>166</v>
      </c>
      <c r="F32" s="14" t="s">
        <v>233</v>
      </c>
      <c r="G32" s="12" t="s">
        <v>284</v>
      </c>
      <c r="H32" s="22" t="s">
        <v>353</v>
      </c>
      <c r="I32" s="4"/>
      <c r="J32" s="4"/>
      <c r="K32" s="4"/>
      <c r="L32" s="4"/>
      <c r="M32" s="4"/>
    </row>
    <row r="33" spans="1:13" s="2" customFormat="1">
      <c r="A33" s="8">
        <f>ROW(A33)-ROW($A$6)</f>
        <v>27</v>
      </c>
      <c r="B33" s="10" t="s">
        <v>36</v>
      </c>
      <c r="C33" s="8">
        <v>2</v>
      </c>
      <c r="D33" s="9" t="s">
        <v>117</v>
      </c>
      <c r="E33" s="10" t="s">
        <v>167</v>
      </c>
      <c r="F33" s="11" t="s">
        <v>233</v>
      </c>
      <c r="G33" s="9" t="s">
        <v>285</v>
      </c>
      <c r="H33" s="21" t="s">
        <v>351</v>
      </c>
      <c r="I33" s="4"/>
      <c r="J33" s="4"/>
      <c r="K33" s="4"/>
      <c r="L33" s="4"/>
      <c r="M33" s="4"/>
    </row>
    <row r="34" spans="1:13" s="2" customFormat="1" ht="25">
      <c r="A34" s="15">
        <f>ROW(A34)-ROW($A$6)</f>
        <v>28</v>
      </c>
      <c r="B34" s="13" t="s">
        <v>37</v>
      </c>
      <c r="C34" s="15">
        <v>3</v>
      </c>
      <c r="D34" s="12" t="s">
        <v>118</v>
      </c>
      <c r="E34" s="13" t="s">
        <v>168</v>
      </c>
      <c r="F34" s="14" t="s">
        <v>237</v>
      </c>
      <c r="G34" s="12" t="s">
        <v>286</v>
      </c>
      <c r="H34" s="22" t="s">
        <v>351</v>
      </c>
      <c r="I34" s="4"/>
      <c r="J34" s="4"/>
      <c r="K34" s="4"/>
      <c r="L34" s="4"/>
      <c r="M34" s="4"/>
    </row>
    <row r="35" spans="1:13" s="2" customFormat="1" ht="25">
      <c r="A35" s="8">
        <f>ROW(A35)-ROW($A$6)</f>
        <v>29</v>
      </c>
      <c r="B35" s="10" t="s">
        <v>38</v>
      </c>
      <c r="C35" s="8">
        <v>3</v>
      </c>
      <c r="D35" s="9" t="s">
        <v>103</v>
      </c>
      <c r="E35" s="10" t="s">
        <v>169</v>
      </c>
      <c r="F35" s="11" t="s">
        <v>235</v>
      </c>
      <c r="G35" s="9" t="s">
        <v>287</v>
      </c>
      <c r="H35" s="21" t="s">
        <v>357</v>
      </c>
      <c r="I35" s="4"/>
      <c r="J35" s="4"/>
      <c r="K35" s="4"/>
      <c r="L35" s="4"/>
      <c r="M35" s="4"/>
    </row>
    <row r="36" spans="1:13" s="2" customFormat="1" ht="25">
      <c r="A36" s="15">
        <f>ROW(A36)-ROW($A$6)</f>
        <v>30</v>
      </c>
      <c r="B36" s="13" t="s">
        <v>39</v>
      </c>
      <c r="C36" s="15">
        <v>3</v>
      </c>
      <c r="D36" s="12" t="s">
        <v>119</v>
      </c>
      <c r="E36" s="13" t="s">
        <v>170</v>
      </c>
      <c r="F36" s="14" t="s">
        <v>237</v>
      </c>
      <c r="G36" s="12" t="s">
        <v>288</v>
      </c>
      <c r="H36" s="22" t="s">
        <v>351</v>
      </c>
      <c r="I36" s="4"/>
      <c r="J36" s="4"/>
      <c r="K36" s="4"/>
      <c r="L36" s="4"/>
      <c r="M36" s="4"/>
    </row>
    <row r="37" spans="1:13" s="2" customFormat="1" ht="25">
      <c r="A37" s="8">
        <f>ROW(A37)-ROW($A$6)</f>
        <v>31</v>
      </c>
      <c r="B37" s="10" t="s">
        <v>40</v>
      </c>
      <c r="C37" s="8">
        <v>1</v>
      </c>
      <c r="D37" s="9" t="s">
        <v>120</v>
      </c>
      <c r="E37" s="10" t="s">
        <v>171</v>
      </c>
      <c r="F37" s="11" t="s">
        <v>236</v>
      </c>
      <c r="G37" s="9" t="s">
        <v>289</v>
      </c>
      <c r="H37" s="21" t="s">
        <v>352</v>
      </c>
      <c r="I37" s="4"/>
      <c r="J37" s="4"/>
      <c r="K37" s="4"/>
      <c r="L37" s="4"/>
      <c r="M37" s="4"/>
    </row>
    <row r="38" spans="1:13" s="2" customFormat="1" ht="25">
      <c r="A38" s="15">
        <f>ROW(A38)-ROW($A$6)</f>
        <v>32</v>
      </c>
      <c r="B38" s="13" t="s">
        <v>41</v>
      </c>
      <c r="C38" s="15">
        <v>3</v>
      </c>
      <c r="D38" s="12" t="s">
        <v>103</v>
      </c>
      <c r="E38" s="13" t="s">
        <v>172</v>
      </c>
      <c r="F38" s="14" t="s">
        <v>233</v>
      </c>
      <c r="G38" s="12" t="s">
        <v>290</v>
      </c>
      <c r="H38" s="22" t="s">
        <v>351</v>
      </c>
      <c r="I38" s="4"/>
      <c r="J38" s="4"/>
      <c r="K38" s="4"/>
      <c r="L38" s="4"/>
      <c r="M38" s="4"/>
    </row>
    <row r="39" spans="1:13" s="2" customFormat="1" ht="50">
      <c r="A39" s="8">
        <f>ROW(A39)-ROW($A$6)</f>
        <v>33</v>
      </c>
      <c r="B39" s="10" t="s">
        <v>42</v>
      </c>
      <c r="C39" s="8">
        <v>8</v>
      </c>
      <c r="D39" s="9" t="s">
        <v>108</v>
      </c>
      <c r="E39" s="10" t="s">
        <v>173</v>
      </c>
      <c r="F39" s="11" t="s">
        <v>237</v>
      </c>
      <c r="G39" s="9" t="s">
        <v>291</v>
      </c>
      <c r="H39" s="21" t="s">
        <v>355</v>
      </c>
      <c r="I39" s="4"/>
      <c r="J39" s="4"/>
      <c r="K39" s="4"/>
      <c r="L39" s="4"/>
      <c r="M39" s="4"/>
    </row>
    <row r="40" spans="1:13" s="2" customFormat="1">
      <c r="A40" s="15">
        <f>ROW(A40)-ROW($A$6)</f>
        <v>34</v>
      </c>
      <c r="B40" s="13" t="s">
        <v>43</v>
      </c>
      <c r="C40" s="15">
        <v>1</v>
      </c>
      <c r="D40" s="12" t="s">
        <v>121</v>
      </c>
      <c r="E40" s="13" t="s">
        <v>174</v>
      </c>
      <c r="F40" s="14" t="s">
        <v>238</v>
      </c>
      <c r="G40" s="12" t="s">
        <v>292</v>
      </c>
      <c r="H40" s="22" t="s">
        <v>351</v>
      </c>
      <c r="I40" s="4"/>
      <c r="J40" s="4"/>
      <c r="K40" s="4"/>
      <c r="L40" s="4"/>
      <c r="M40" s="4"/>
    </row>
    <row r="41" spans="1:13" s="2" customFormat="1" ht="25">
      <c r="A41" s="8">
        <f>ROW(A41)-ROW($A$6)</f>
        <v>35</v>
      </c>
      <c r="B41" s="10" t="s">
        <v>44</v>
      </c>
      <c r="C41" s="8">
        <v>3</v>
      </c>
      <c r="D41" s="9" t="s">
        <v>103</v>
      </c>
      <c r="E41" s="10" t="s">
        <v>175</v>
      </c>
      <c r="F41" s="11" t="s">
        <v>233</v>
      </c>
      <c r="G41" s="9" t="s">
        <v>293</v>
      </c>
      <c r="H41" s="21" t="s">
        <v>356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45</v>
      </c>
      <c r="C42" s="15">
        <v>2</v>
      </c>
      <c r="D42" s="12" t="s">
        <v>116</v>
      </c>
      <c r="E42" s="13" t="s">
        <v>176</v>
      </c>
      <c r="F42" s="14" t="s">
        <v>231</v>
      </c>
      <c r="G42" s="12" t="s">
        <v>294</v>
      </c>
      <c r="H42" s="22" t="s">
        <v>355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46</v>
      </c>
      <c r="C43" s="8">
        <v>1</v>
      </c>
      <c r="D43" s="9" t="s">
        <v>105</v>
      </c>
      <c r="E43" s="10" t="s">
        <v>177</v>
      </c>
      <c r="F43" s="11" t="s">
        <v>237</v>
      </c>
      <c r="G43" s="9" t="s">
        <v>295</v>
      </c>
      <c r="H43" s="21" t="s">
        <v>351</v>
      </c>
      <c r="I43" s="4"/>
      <c r="J43" s="4"/>
      <c r="K43" s="4"/>
      <c r="L43" s="4"/>
      <c r="M43" s="4"/>
    </row>
    <row r="44" spans="1:13" s="2" customFormat="1">
      <c r="A44" s="15">
        <f>ROW(A44)-ROW($A$6)</f>
        <v>38</v>
      </c>
      <c r="B44" s="13" t="s">
        <v>47</v>
      </c>
      <c r="C44" s="15">
        <v>2</v>
      </c>
      <c r="D44" s="12" t="s">
        <v>122</v>
      </c>
      <c r="E44" s="13" t="s">
        <v>178</v>
      </c>
      <c r="F44" s="14" t="s">
        <v>239</v>
      </c>
      <c r="G44" s="12" t="s">
        <v>296</v>
      </c>
      <c r="H44" s="22" t="s">
        <v>358</v>
      </c>
      <c r="I44" s="4"/>
      <c r="J44" s="4"/>
      <c r="K44" s="4"/>
      <c r="L44" s="4"/>
      <c r="M44" s="4"/>
    </row>
    <row r="45" spans="1:13" s="2" customFormat="1">
      <c r="A45" s="8">
        <f>ROW(A45)-ROW($A$6)</f>
        <v>39</v>
      </c>
      <c r="B45" s="10" t="s">
        <v>48</v>
      </c>
      <c r="C45" s="8">
        <v>2</v>
      </c>
      <c r="D45" s="9" t="s">
        <v>123</v>
      </c>
      <c r="E45" s="10" t="s">
        <v>179</v>
      </c>
      <c r="F45" s="11" t="s">
        <v>239</v>
      </c>
      <c r="G45" s="9" t="s">
        <v>297</v>
      </c>
      <c r="H45" s="21" t="s">
        <v>359</v>
      </c>
      <c r="I45" s="4"/>
      <c r="J45" s="4"/>
      <c r="K45" s="4"/>
      <c r="L45" s="4"/>
      <c r="M45" s="4"/>
    </row>
    <row r="46" spans="1:13" s="2" customFormat="1">
      <c r="A46" s="15">
        <f>ROW(A46)-ROW($A$6)</f>
        <v>40</v>
      </c>
      <c r="B46" s="13" t="s">
        <v>49</v>
      </c>
      <c r="C46" s="15">
        <v>1</v>
      </c>
      <c r="D46" s="12" t="s">
        <v>124</v>
      </c>
      <c r="E46" s="13" t="s">
        <v>180</v>
      </c>
      <c r="F46" s="14" t="s">
        <v>240</v>
      </c>
      <c r="G46" s="12" t="s">
        <v>298</v>
      </c>
      <c r="H46" s="22" t="s">
        <v>358</v>
      </c>
      <c r="I46" s="4"/>
      <c r="J46" s="4"/>
      <c r="K46" s="4"/>
      <c r="L46" s="4"/>
      <c r="M46" s="4"/>
    </row>
    <row r="47" spans="1:13" s="2" customFormat="1">
      <c r="A47" s="8">
        <f>ROW(A47)-ROW($A$6)</f>
        <v>41</v>
      </c>
      <c r="B47" s="10" t="s">
        <v>50</v>
      </c>
      <c r="C47" s="8">
        <v>1</v>
      </c>
      <c r="D47" s="9" t="s">
        <v>125</v>
      </c>
      <c r="E47" s="10" t="s">
        <v>181</v>
      </c>
      <c r="F47" s="11" t="s">
        <v>241</v>
      </c>
      <c r="G47" s="9" t="s">
        <v>299</v>
      </c>
      <c r="H47" s="21" t="s">
        <v>360</v>
      </c>
      <c r="I47" s="4"/>
      <c r="J47" s="4"/>
      <c r="K47" s="4"/>
      <c r="L47" s="4"/>
      <c r="M47" s="4"/>
    </row>
    <row r="48" spans="1:13" s="2" customFormat="1">
      <c r="A48" s="15">
        <f>ROW(A48)-ROW($A$6)</f>
        <v>42</v>
      </c>
      <c r="B48" s="13" t="s">
        <v>51</v>
      </c>
      <c r="C48" s="15">
        <v>4</v>
      </c>
      <c r="D48" s="12"/>
      <c r="E48" s="13" t="s">
        <v>182</v>
      </c>
      <c r="F48" s="14" t="s">
        <v>242</v>
      </c>
      <c r="G48" s="12" t="s">
        <v>300</v>
      </c>
      <c r="H48" s="22" t="s">
        <v>361</v>
      </c>
      <c r="I48" s="4"/>
      <c r="J48" s="4"/>
      <c r="K48" s="4"/>
      <c r="L48" s="4"/>
      <c r="M48" s="4"/>
    </row>
    <row r="49" spans="1:13" s="2" customFormat="1">
      <c r="A49" s="8">
        <f>ROW(A49)-ROW($A$6)</f>
        <v>43</v>
      </c>
      <c r="B49" s="10" t="s">
        <v>52</v>
      </c>
      <c r="C49" s="8">
        <v>4</v>
      </c>
      <c r="D49" s="9"/>
      <c r="E49" s="10" t="s">
        <v>183</v>
      </c>
      <c r="F49" s="11" t="s">
        <v>243</v>
      </c>
      <c r="G49" s="9" t="s">
        <v>301</v>
      </c>
      <c r="H49" s="21" t="s">
        <v>362</v>
      </c>
      <c r="I49" s="4"/>
      <c r="J49" s="4"/>
      <c r="K49" s="4"/>
      <c r="L49" s="4"/>
      <c r="M49" s="4"/>
    </row>
    <row r="50" spans="1:13" s="2" customFormat="1" ht="25">
      <c r="A50" s="15">
        <f>ROW(A50)-ROW($A$6)</f>
        <v>44</v>
      </c>
      <c r="B50" s="13" t="s">
        <v>53</v>
      </c>
      <c r="C50" s="15">
        <v>1</v>
      </c>
      <c r="D50" s="12"/>
      <c r="E50" s="13" t="s">
        <v>184</v>
      </c>
      <c r="F50" s="14" t="s">
        <v>244</v>
      </c>
      <c r="G50" s="12" t="s">
        <v>302</v>
      </c>
      <c r="H50" s="22" t="s">
        <v>363</v>
      </c>
      <c r="I50" s="4"/>
      <c r="J50" s="4"/>
      <c r="K50" s="4"/>
      <c r="L50" s="4"/>
      <c r="M50" s="4"/>
    </row>
    <row r="51" spans="1:13" s="2" customFormat="1">
      <c r="A51" s="8">
        <f>ROW(A51)-ROW($A$6)</f>
        <v>45</v>
      </c>
      <c r="B51" s="10" t="s">
        <v>54</v>
      </c>
      <c r="C51" s="8">
        <v>1</v>
      </c>
      <c r="D51" s="9"/>
      <c r="E51" s="10" t="s">
        <v>185</v>
      </c>
      <c r="F51" s="11" t="s">
        <v>244</v>
      </c>
      <c r="G51" s="9" t="s">
        <v>303</v>
      </c>
      <c r="H51" s="21" t="s">
        <v>364</v>
      </c>
      <c r="I51" s="4"/>
      <c r="J51" s="4"/>
      <c r="K51" s="4"/>
      <c r="L51" s="4"/>
      <c r="M51" s="4"/>
    </row>
    <row r="52" spans="1:13" s="2" customFormat="1" ht="25">
      <c r="A52" s="15">
        <f>ROW(A52)-ROW($A$6)</f>
        <v>46</v>
      </c>
      <c r="B52" s="13" t="s">
        <v>55</v>
      </c>
      <c r="C52" s="15">
        <v>2</v>
      </c>
      <c r="D52" s="12"/>
      <c r="E52" s="13" t="s">
        <v>186</v>
      </c>
      <c r="F52" s="14" t="s">
        <v>245</v>
      </c>
      <c r="G52" s="12" t="s">
        <v>304</v>
      </c>
      <c r="H52" s="22" t="s">
        <v>365</v>
      </c>
      <c r="I52" s="4"/>
      <c r="J52" s="4"/>
      <c r="K52" s="4"/>
      <c r="L52" s="4"/>
      <c r="M52" s="4"/>
    </row>
    <row r="53" spans="1:13" s="2" customFormat="1" ht="25">
      <c r="A53" s="8">
        <f>ROW(A53)-ROW($A$6)</f>
        <v>47</v>
      </c>
      <c r="B53" s="10" t="s">
        <v>56</v>
      </c>
      <c r="C53" s="8">
        <v>3</v>
      </c>
      <c r="D53" s="9"/>
      <c r="E53" s="10" t="s">
        <v>187</v>
      </c>
      <c r="F53" s="11" t="s">
        <v>244</v>
      </c>
      <c r="G53" s="9" t="s">
        <v>305</v>
      </c>
      <c r="H53" s="21" t="s">
        <v>366</v>
      </c>
      <c r="I53" s="4"/>
      <c r="J53" s="4"/>
      <c r="K53" s="4"/>
      <c r="L53" s="4"/>
      <c r="M53" s="4"/>
    </row>
    <row r="54" spans="1:13" s="2" customFormat="1">
      <c r="A54" s="15">
        <f>ROW(A54)-ROW($A$6)</f>
        <v>48</v>
      </c>
      <c r="B54" s="13" t="s">
        <v>57</v>
      </c>
      <c r="C54" s="15">
        <v>2</v>
      </c>
      <c r="D54" s="12"/>
      <c r="E54" s="13" t="s">
        <v>188</v>
      </c>
      <c r="F54" s="14" t="s">
        <v>246</v>
      </c>
      <c r="G54" s="12" t="s">
        <v>306</v>
      </c>
      <c r="H54" s="22" t="s">
        <v>367</v>
      </c>
      <c r="I54" s="4"/>
      <c r="J54" s="4"/>
      <c r="K54" s="4"/>
      <c r="L54" s="4"/>
      <c r="M54" s="4"/>
    </row>
    <row r="55" spans="1:13" s="2" customFormat="1" ht="25">
      <c r="A55" s="8">
        <f>ROW(A55)-ROW($A$6)</f>
        <v>49</v>
      </c>
      <c r="B55" s="10" t="s">
        <v>58</v>
      </c>
      <c r="C55" s="8">
        <v>1</v>
      </c>
      <c r="D55" s="9"/>
      <c r="E55" s="10" t="s">
        <v>189</v>
      </c>
      <c r="F55" s="11" t="s">
        <v>247</v>
      </c>
      <c r="G55" s="9" t="s">
        <v>307</v>
      </c>
      <c r="H55" s="21" t="s">
        <v>368</v>
      </c>
      <c r="I55" s="4"/>
      <c r="J55" s="4"/>
      <c r="K55" s="4"/>
      <c r="L55" s="4"/>
      <c r="M55" s="4"/>
    </row>
    <row r="56" spans="1:13" s="2" customFormat="1">
      <c r="A56" s="15">
        <f>ROW(A56)-ROW($A$6)</f>
        <v>50</v>
      </c>
      <c r="B56" s="13" t="s">
        <v>59</v>
      </c>
      <c r="C56" s="15">
        <v>4</v>
      </c>
      <c r="D56" s="12"/>
      <c r="E56" s="13" t="s">
        <v>190</v>
      </c>
      <c r="F56" s="14" t="s">
        <v>248</v>
      </c>
      <c r="G56" s="12" t="s">
        <v>308</v>
      </c>
      <c r="H56" s="22" t="s">
        <v>369</v>
      </c>
      <c r="I56" s="4"/>
      <c r="J56" s="4"/>
      <c r="K56" s="4"/>
      <c r="L56" s="4"/>
      <c r="M56" s="4"/>
    </row>
    <row r="57" spans="1:13" s="2" customFormat="1">
      <c r="A57" s="8">
        <f>ROW(A57)-ROW($A$6)</f>
        <v>51</v>
      </c>
      <c r="B57" s="10" t="s">
        <v>60</v>
      </c>
      <c r="C57" s="8">
        <v>1</v>
      </c>
      <c r="D57" s="9" t="s">
        <v>126</v>
      </c>
      <c r="E57" s="10">
        <v>74438356220</v>
      </c>
      <c r="F57" s="11" t="s">
        <v>249</v>
      </c>
      <c r="G57" s="9" t="s">
        <v>309</v>
      </c>
      <c r="H57" s="21" t="s">
        <v>370</v>
      </c>
      <c r="I57" s="4"/>
      <c r="J57" s="4"/>
      <c r="K57" s="4"/>
      <c r="L57" s="4"/>
      <c r="M57" s="4"/>
    </row>
    <row r="58" spans="1:13" s="2" customFormat="1">
      <c r="A58" s="15">
        <f>ROW(A58)-ROW($A$6)</f>
        <v>52</v>
      </c>
      <c r="B58" s="13" t="s">
        <v>61</v>
      </c>
      <c r="C58" s="15">
        <v>3</v>
      </c>
      <c r="D58" s="12"/>
      <c r="E58" s="13">
        <v>74438336022</v>
      </c>
      <c r="F58" s="14" t="s">
        <v>250</v>
      </c>
      <c r="G58" s="12" t="s">
        <v>310</v>
      </c>
      <c r="H58" s="22" t="s">
        <v>371</v>
      </c>
      <c r="I58" s="4"/>
      <c r="J58" s="4"/>
      <c r="K58" s="4"/>
      <c r="L58" s="4"/>
      <c r="M58" s="4"/>
    </row>
    <row r="59" spans="1:13" s="2" customFormat="1" ht="25">
      <c r="A59" s="8">
        <f>ROW(A59)-ROW($A$6)</f>
        <v>53</v>
      </c>
      <c r="B59" s="10" t="s">
        <v>62</v>
      </c>
      <c r="C59" s="8">
        <v>1</v>
      </c>
      <c r="D59" s="9"/>
      <c r="E59" s="10" t="s">
        <v>191</v>
      </c>
      <c r="F59" s="11" t="s">
        <v>251</v>
      </c>
      <c r="G59" s="9" t="s">
        <v>311</v>
      </c>
      <c r="H59" s="21" t="s">
        <v>372</v>
      </c>
      <c r="I59" s="4"/>
      <c r="J59" s="4"/>
      <c r="K59" s="4"/>
      <c r="L59" s="4"/>
      <c r="M59" s="4"/>
    </row>
    <row r="60" spans="1:13" s="2" customFormat="1" ht="25">
      <c r="A60" s="15">
        <f>ROW(A60)-ROW($A$6)</f>
        <v>54</v>
      </c>
      <c r="B60" s="13" t="s">
        <v>63</v>
      </c>
      <c r="C60" s="15">
        <v>6</v>
      </c>
      <c r="D60" s="12" t="s">
        <v>125</v>
      </c>
      <c r="E60" s="13" t="s">
        <v>192</v>
      </c>
      <c r="F60" s="14" t="s">
        <v>252</v>
      </c>
      <c r="G60" s="12" t="s">
        <v>312</v>
      </c>
      <c r="H60" s="22" t="s">
        <v>373</v>
      </c>
      <c r="I60" s="4"/>
      <c r="J60" s="4"/>
      <c r="K60" s="4"/>
      <c r="L60" s="4"/>
      <c r="M60" s="4"/>
    </row>
    <row r="61" spans="1:13" s="2" customFormat="1" ht="25">
      <c r="A61" s="8">
        <f>ROW(A61)-ROW($A$6)</f>
        <v>55</v>
      </c>
      <c r="B61" s="10" t="s">
        <v>64</v>
      </c>
      <c r="C61" s="8">
        <v>6</v>
      </c>
      <c r="D61" s="9" t="s">
        <v>127</v>
      </c>
      <c r="E61" s="10" t="s">
        <v>193</v>
      </c>
      <c r="F61" s="11" t="s">
        <v>253</v>
      </c>
      <c r="G61" s="9" t="s">
        <v>313</v>
      </c>
      <c r="H61" s="21" t="s">
        <v>357</v>
      </c>
      <c r="I61" s="4"/>
      <c r="J61" s="4"/>
      <c r="K61" s="4"/>
      <c r="L61" s="4"/>
      <c r="M61" s="4"/>
    </row>
    <row r="62" spans="1:13" s="2" customFormat="1">
      <c r="A62" s="15">
        <f>ROW(A62)-ROW($A$6)</f>
        <v>56</v>
      </c>
      <c r="B62" s="13" t="s">
        <v>65</v>
      </c>
      <c r="C62" s="15">
        <v>2</v>
      </c>
      <c r="D62" s="12" t="s">
        <v>128</v>
      </c>
      <c r="E62" s="13" t="s">
        <v>194</v>
      </c>
      <c r="F62" s="14" t="s">
        <v>253</v>
      </c>
      <c r="G62" s="12" t="s">
        <v>314</v>
      </c>
      <c r="H62" s="22" t="s">
        <v>356</v>
      </c>
      <c r="I62" s="4"/>
      <c r="J62" s="4"/>
      <c r="K62" s="4"/>
      <c r="L62" s="4"/>
      <c r="M62" s="4"/>
    </row>
    <row r="63" spans="1:13" s="2" customFormat="1">
      <c r="A63" s="8">
        <f>ROW(A63)-ROW($A$6)</f>
        <v>57</v>
      </c>
      <c r="B63" s="10" t="s">
        <v>66</v>
      </c>
      <c r="C63" s="8">
        <v>1</v>
      </c>
      <c r="D63" s="9" t="s">
        <v>129</v>
      </c>
      <c r="E63" s="10" t="s">
        <v>195</v>
      </c>
      <c r="F63" s="11" t="s">
        <v>253</v>
      </c>
      <c r="G63" s="9" t="s">
        <v>315</v>
      </c>
      <c r="H63" s="21" t="s">
        <v>356</v>
      </c>
      <c r="I63" s="4"/>
      <c r="J63" s="4"/>
      <c r="K63" s="4"/>
      <c r="L63" s="4"/>
      <c r="M63" s="4"/>
    </row>
    <row r="64" spans="1:13" s="2" customFormat="1" ht="25">
      <c r="A64" s="15">
        <f>ROW(A64)-ROW($A$6)</f>
        <v>58</v>
      </c>
      <c r="B64" s="13" t="s">
        <v>67</v>
      </c>
      <c r="C64" s="15">
        <v>4</v>
      </c>
      <c r="D64" s="12" t="s">
        <v>130</v>
      </c>
      <c r="E64" s="13" t="s">
        <v>196</v>
      </c>
      <c r="F64" s="14" t="s">
        <v>254</v>
      </c>
      <c r="G64" s="12" t="s">
        <v>316</v>
      </c>
      <c r="H64" s="22" t="s">
        <v>351</v>
      </c>
      <c r="I64" s="4"/>
      <c r="J64" s="4"/>
      <c r="K64" s="4"/>
      <c r="L64" s="4"/>
      <c r="M64" s="4"/>
    </row>
    <row r="65" spans="1:13" s="2" customFormat="1" ht="25">
      <c r="A65" s="8">
        <f>ROW(A65)-ROW($A$6)</f>
        <v>59</v>
      </c>
      <c r="B65" s="10" t="s">
        <v>68</v>
      </c>
      <c r="C65" s="8">
        <v>2</v>
      </c>
      <c r="D65" s="9" t="s">
        <v>131</v>
      </c>
      <c r="E65" s="10" t="s">
        <v>197</v>
      </c>
      <c r="F65" s="11" t="s">
        <v>255</v>
      </c>
      <c r="G65" s="9" t="s">
        <v>317</v>
      </c>
      <c r="H65" s="21" t="s">
        <v>374</v>
      </c>
      <c r="I65" s="4"/>
      <c r="J65" s="4"/>
      <c r="K65" s="4"/>
      <c r="L65" s="4"/>
      <c r="M65" s="4"/>
    </row>
    <row r="66" spans="1:13" s="2" customFormat="1">
      <c r="A66" s="15">
        <f>ROW(A66)-ROW($A$6)</f>
        <v>60</v>
      </c>
      <c r="B66" s="13" t="s">
        <v>69</v>
      </c>
      <c r="C66" s="15">
        <v>2</v>
      </c>
      <c r="D66" s="12">
        <v>0</v>
      </c>
      <c r="E66" s="13" t="s">
        <v>198</v>
      </c>
      <c r="F66" s="14" t="s">
        <v>256</v>
      </c>
      <c r="G66" s="12" t="s">
        <v>318</v>
      </c>
      <c r="H66" s="22" t="s">
        <v>356</v>
      </c>
      <c r="I66" s="4"/>
      <c r="J66" s="4"/>
      <c r="K66" s="4"/>
      <c r="L66" s="4"/>
      <c r="M66" s="4"/>
    </row>
    <row r="67" spans="1:13" s="2" customFormat="1">
      <c r="A67" s="8">
        <f>ROW(A67)-ROW($A$6)</f>
        <v>61</v>
      </c>
      <c r="B67" s="10" t="s">
        <v>70</v>
      </c>
      <c r="C67" s="8">
        <v>1</v>
      </c>
      <c r="D67" s="9">
        <v>49.9</v>
      </c>
      <c r="E67" s="10" t="s">
        <v>199</v>
      </c>
      <c r="F67" s="11" t="s">
        <v>254</v>
      </c>
      <c r="G67" s="9" t="s">
        <v>319</v>
      </c>
      <c r="H67" s="21" t="s">
        <v>351</v>
      </c>
      <c r="I67" s="4"/>
      <c r="J67" s="4"/>
      <c r="K67" s="4"/>
      <c r="L67" s="4"/>
      <c r="M67" s="4"/>
    </row>
    <row r="68" spans="1:13" s="2" customFormat="1" ht="50">
      <c r="A68" s="15">
        <f>ROW(A68)-ROW($A$6)</f>
        <v>62</v>
      </c>
      <c r="B68" s="13" t="s">
        <v>71</v>
      </c>
      <c r="C68" s="15">
        <v>11</v>
      </c>
      <c r="D68" s="12">
        <v>100</v>
      </c>
      <c r="E68" s="13" t="s">
        <v>200</v>
      </c>
      <c r="F68" s="14" t="s">
        <v>254</v>
      </c>
      <c r="G68" s="12" t="s">
        <v>320</v>
      </c>
      <c r="H68" s="22" t="s">
        <v>357</v>
      </c>
      <c r="I68" s="4"/>
      <c r="J68" s="4"/>
      <c r="K68" s="4"/>
      <c r="L68" s="4"/>
      <c r="M68" s="4"/>
    </row>
    <row r="69" spans="1:13" s="2" customFormat="1">
      <c r="A69" s="8">
        <f>ROW(A69)-ROW($A$6)</f>
        <v>63</v>
      </c>
      <c r="B69" s="10" t="s">
        <v>72</v>
      </c>
      <c r="C69" s="8">
        <v>3</v>
      </c>
      <c r="D69" s="9" t="s">
        <v>132</v>
      </c>
      <c r="E69" s="10" t="s">
        <v>201</v>
      </c>
      <c r="F69" s="11" t="s">
        <v>257</v>
      </c>
      <c r="G69" s="9" t="s">
        <v>321</v>
      </c>
      <c r="H69" s="21" t="s">
        <v>356</v>
      </c>
      <c r="I69" s="4"/>
      <c r="J69" s="4"/>
      <c r="K69" s="4"/>
      <c r="L69" s="4"/>
      <c r="M69" s="4"/>
    </row>
    <row r="70" spans="1:13" s="2" customFormat="1">
      <c r="A70" s="15">
        <f>ROW(A70)-ROW($A$6)</f>
        <v>64</v>
      </c>
      <c r="B70" s="13" t="s">
        <v>73</v>
      </c>
      <c r="C70" s="15">
        <v>2</v>
      </c>
      <c r="D70" s="12" t="s">
        <v>133</v>
      </c>
      <c r="E70" s="13" t="s">
        <v>202</v>
      </c>
      <c r="F70" s="14" t="s">
        <v>253</v>
      </c>
      <c r="G70" s="12" t="s">
        <v>322</v>
      </c>
      <c r="H70" s="22" t="s">
        <v>356</v>
      </c>
      <c r="I70" s="4"/>
      <c r="J70" s="4"/>
      <c r="K70" s="4"/>
      <c r="L70" s="4"/>
      <c r="M70" s="4"/>
    </row>
    <row r="71" spans="1:13" s="2" customFormat="1">
      <c r="A71" s="8">
        <f>ROW(A71)-ROW($A$6)</f>
        <v>65</v>
      </c>
      <c r="B71" s="10" t="s">
        <v>74</v>
      </c>
      <c r="C71" s="8">
        <v>2</v>
      </c>
      <c r="D71" s="9" t="s">
        <v>134</v>
      </c>
      <c r="E71" s="10" t="s">
        <v>203</v>
      </c>
      <c r="F71" s="11" t="s">
        <v>257</v>
      </c>
      <c r="G71" s="9" t="s">
        <v>323</v>
      </c>
      <c r="H71" s="21" t="s">
        <v>356</v>
      </c>
      <c r="I71" s="4"/>
      <c r="J71" s="4"/>
      <c r="K71" s="4"/>
      <c r="L71" s="4"/>
      <c r="M71" s="4"/>
    </row>
    <row r="72" spans="1:13" s="2" customFormat="1">
      <c r="A72" s="15">
        <f>ROW(A72)-ROW($A$6)</f>
        <v>66</v>
      </c>
      <c r="B72" s="13" t="s">
        <v>75</v>
      </c>
      <c r="C72" s="15">
        <v>3</v>
      </c>
      <c r="D72" s="12">
        <v>100</v>
      </c>
      <c r="E72" s="13" t="s">
        <v>204</v>
      </c>
      <c r="F72" s="14" t="s">
        <v>236</v>
      </c>
      <c r="G72" s="12" t="s">
        <v>324</v>
      </c>
      <c r="H72" s="22" t="s">
        <v>351</v>
      </c>
      <c r="I72" s="4"/>
      <c r="J72" s="4"/>
      <c r="K72" s="4"/>
      <c r="L72" s="4"/>
      <c r="M72" s="4"/>
    </row>
    <row r="73" spans="1:13" s="2" customFormat="1">
      <c r="A73" s="8">
        <f>ROW(A73)-ROW($A$6)</f>
        <v>67</v>
      </c>
      <c r="B73" s="10" t="s">
        <v>76</v>
      </c>
      <c r="C73" s="8">
        <v>1</v>
      </c>
      <c r="D73" s="9" t="s">
        <v>135</v>
      </c>
      <c r="E73" s="10" t="s">
        <v>205</v>
      </c>
      <c r="F73" s="11" t="s">
        <v>253</v>
      </c>
      <c r="G73" s="9" t="s">
        <v>325</v>
      </c>
      <c r="H73" s="21" t="s">
        <v>351</v>
      </c>
      <c r="I73" s="4"/>
      <c r="J73" s="4"/>
      <c r="K73" s="4"/>
      <c r="L73" s="4"/>
      <c r="M73" s="4"/>
    </row>
    <row r="74" spans="1:13" s="2" customFormat="1">
      <c r="A74" s="15">
        <f>ROW(A74)-ROW($A$6)</f>
        <v>68</v>
      </c>
      <c r="B74" s="13" t="s">
        <v>77</v>
      </c>
      <c r="C74" s="15">
        <v>1</v>
      </c>
      <c r="D74" s="12" t="s">
        <v>136</v>
      </c>
      <c r="E74" s="13" t="s">
        <v>206</v>
      </c>
      <c r="F74" s="14" t="s">
        <v>253</v>
      </c>
      <c r="G74" s="12" t="s">
        <v>326</v>
      </c>
      <c r="H74" s="22" t="s">
        <v>351</v>
      </c>
      <c r="I74" s="4"/>
      <c r="J74" s="4"/>
      <c r="K74" s="4"/>
      <c r="L74" s="4"/>
      <c r="M74" s="4"/>
    </row>
    <row r="75" spans="1:13" s="2" customFormat="1">
      <c r="A75" s="8">
        <f>ROW(A75)-ROW($A$6)</f>
        <v>69</v>
      </c>
      <c r="B75" s="10" t="s">
        <v>78</v>
      </c>
      <c r="C75" s="8">
        <v>1</v>
      </c>
      <c r="D75" s="9" t="s">
        <v>137</v>
      </c>
      <c r="E75" s="10" t="s">
        <v>207</v>
      </c>
      <c r="F75" s="11" t="s">
        <v>253</v>
      </c>
      <c r="G75" s="9" t="s">
        <v>327</v>
      </c>
      <c r="H75" s="21" t="s">
        <v>351</v>
      </c>
      <c r="I75" s="4"/>
      <c r="J75" s="4"/>
      <c r="K75" s="4"/>
      <c r="L75" s="4"/>
      <c r="M75" s="4"/>
    </row>
    <row r="76" spans="1:13" s="2" customFormat="1">
      <c r="A76" s="15">
        <f>ROW(A76)-ROW($A$6)</f>
        <v>70</v>
      </c>
      <c r="B76" s="13" t="s">
        <v>79</v>
      </c>
      <c r="C76" s="15">
        <v>1</v>
      </c>
      <c r="D76" s="12" t="s">
        <v>138</v>
      </c>
      <c r="E76" s="13" t="s">
        <v>208</v>
      </c>
      <c r="F76" s="14" t="s">
        <v>253</v>
      </c>
      <c r="G76" s="12" t="s">
        <v>328</v>
      </c>
      <c r="H76" s="22" t="s">
        <v>351</v>
      </c>
      <c r="I76" s="4"/>
      <c r="J76" s="4"/>
      <c r="K76" s="4"/>
      <c r="L76" s="4"/>
      <c r="M76" s="4"/>
    </row>
    <row r="77" spans="1:13" s="2" customFormat="1">
      <c r="A77" s="8">
        <f>ROW(A77)-ROW($A$6)</f>
        <v>71</v>
      </c>
      <c r="B77" s="10" t="s">
        <v>80</v>
      </c>
      <c r="C77" s="8">
        <v>1</v>
      </c>
      <c r="D77" s="9" t="s">
        <v>139</v>
      </c>
      <c r="E77" s="10" t="s">
        <v>209</v>
      </c>
      <c r="F77" s="11" t="s">
        <v>253</v>
      </c>
      <c r="G77" s="9" t="s">
        <v>329</v>
      </c>
      <c r="H77" s="21" t="s">
        <v>351</v>
      </c>
      <c r="I77" s="4"/>
      <c r="J77" s="4"/>
      <c r="K77" s="4"/>
      <c r="L77" s="4"/>
      <c r="M77" s="4"/>
    </row>
    <row r="78" spans="1:13" s="2" customFormat="1">
      <c r="A78" s="15">
        <f>ROW(A78)-ROW($A$6)</f>
        <v>72</v>
      </c>
      <c r="B78" s="13" t="s">
        <v>81</v>
      </c>
      <c r="C78" s="15">
        <v>1</v>
      </c>
      <c r="D78" s="12" t="s">
        <v>133</v>
      </c>
      <c r="E78" s="13" t="s">
        <v>210</v>
      </c>
      <c r="F78" s="14" t="s">
        <v>253</v>
      </c>
      <c r="G78" s="12" t="s">
        <v>330</v>
      </c>
      <c r="H78" s="22" t="s">
        <v>351</v>
      </c>
      <c r="I78" s="4"/>
      <c r="J78" s="4"/>
      <c r="K78" s="4"/>
      <c r="L78" s="4"/>
      <c r="M78" s="4"/>
    </row>
    <row r="79" spans="1:13" s="2" customFormat="1">
      <c r="A79" s="8">
        <f>ROW(A79)-ROW($A$6)</f>
        <v>73</v>
      </c>
      <c r="B79" s="10" t="s">
        <v>82</v>
      </c>
      <c r="C79" s="8">
        <v>1</v>
      </c>
      <c r="D79" s="9" t="s">
        <v>140</v>
      </c>
      <c r="E79" s="10" t="s">
        <v>211</v>
      </c>
      <c r="F79" s="11" t="s">
        <v>254</v>
      </c>
      <c r="G79" s="9" t="s">
        <v>331</v>
      </c>
      <c r="H79" s="21" t="s">
        <v>351</v>
      </c>
      <c r="I79" s="4"/>
      <c r="J79" s="4"/>
      <c r="K79" s="4"/>
      <c r="L79" s="4"/>
      <c r="M79" s="4"/>
    </row>
    <row r="80" spans="1:13" s="2" customFormat="1">
      <c r="A80" s="15">
        <f>ROW(A80)-ROW($A$6)</f>
        <v>74</v>
      </c>
      <c r="B80" s="13" t="s">
        <v>83</v>
      </c>
      <c r="C80" s="15">
        <v>1</v>
      </c>
      <c r="D80" s="12">
        <v>0</v>
      </c>
      <c r="E80" s="13" t="s">
        <v>212</v>
      </c>
      <c r="F80" s="14" t="s">
        <v>254</v>
      </c>
      <c r="G80" s="12" t="s">
        <v>332</v>
      </c>
      <c r="H80" s="22" t="s">
        <v>355</v>
      </c>
      <c r="I80" s="4"/>
      <c r="J80" s="4"/>
      <c r="K80" s="4"/>
      <c r="L80" s="4"/>
      <c r="M80" s="4"/>
    </row>
    <row r="81" spans="1:13" s="2" customFormat="1" ht="25">
      <c r="A81" s="8">
        <f>ROW(A81)-ROW($A$6)</f>
        <v>75</v>
      </c>
      <c r="B81" s="10" t="s">
        <v>84</v>
      </c>
      <c r="C81" s="8">
        <v>1</v>
      </c>
      <c r="D81" s="9"/>
      <c r="E81" s="10" t="s">
        <v>213</v>
      </c>
      <c r="F81" s="11" t="s">
        <v>250</v>
      </c>
      <c r="G81" s="9" t="s">
        <v>333</v>
      </c>
      <c r="H81" s="21" t="s">
        <v>375</v>
      </c>
      <c r="I81" s="4"/>
      <c r="J81" s="4"/>
      <c r="K81" s="4"/>
      <c r="L81" s="4"/>
      <c r="M81" s="4"/>
    </row>
    <row r="82" spans="1:13" s="2" customFormat="1" ht="25">
      <c r="A82" s="15">
        <f>ROW(A82)-ROW($A$6)</f>
        <v>76</v>
      </c>
      <c r="B82" s="13" t="s">
        <v>85</v>
      </c>
      <c r="C82" s="15">
        <v>1</v>
      </c>
      <c r="D82" s="12"/>
      <c r="E82" s="13" t="s">
        <v>214</v>
      </c>
      <c r="F82" s="14" t="s">
        <v>258</v>
      </c>
      <c r="G82" s="12" t="s">
        <v>334</v>
      </c>
      <c r="H82" s="22" t="s">
        <v>376</v>
      </c>
      <c r="I82" s="4"/>
      <c r="J82" s="4"/>
      <c r="K82" s="4"/>
      <c r="L82" s="4"/>
      <c r="M82" s="4"/>
    </row>
    <row r="83" spans="1:13" s="2" customFormat="1">
      <c r="A83" s="8">
        <f>ROW(A83)-ROW($A$6)</f>
        <v>77</v>
      </c>
      <c r="B83" s="10" t="s">
        <v>86</v>
      </c>
      <c r="C83" s="8">
        <v>4</v>
      </c>
      <c r="D83" s="9"/>
      <c r="E83" s="10" t="s">
        <v>215</v>
      </c>
      <c r="F83" s="11" t="s">
        <v>252</v>
      </c>
      <c r="G83" s="9" t="s">
        <v>215</v>
      </c>
      <c r="H83" s="21" t="s">
        <v>377</v>
      </c>
      <c r="I83" s="4"/>
      <c r="J83" s="4"/>
      <c r="K83" s="4"/>
      <c r="L83" s="4"/>
      <c r="M83" s="4"/>
    </row>
    <row r="84" spans="1:13" s="2" customFormat="1" ht="25">
      <c r="A84" s="15">
        <f>ROW(A84)-ROW($A$6)</f>
        <v>78</v>
      </c>
      <c r="B84" s="13" t="s">
        <v>87</v>
      </c>
      <c r="C84" s="15">
        <v>1</v>
      </c>
      <c r="D84" s="12"/>
      <c r="E84" s="13" t="s">
        <v>216</v>
      </c>
      <c r="F84" s="14" t="s">
        <v>252</v>
      </c>
      <c r="G84" s="12" t="s">
        <v>335</v>
      </c>
      <c r="H84" s="22" t="s">
        <v>378</v>
      </c>
      <c r="I84" s="4"/>
      <c r="J84" s="4"/>
      <c r="K84" s="4"/>
      <c r="L84" s="4"/>
      <c r="M84" s="4"/>
    </row>
    <row r="85" spans="1:13" s="2" customFormat="1">
      <c r="A85" s="8">
        <f>ROW(A85)-ROW($A$6)</f>
        <v>79</v>
      </c>
      <c r="B85" s="10" t="s">
        <v>88</v>
      </c>
      <c r="C85" s="8">
        <v>1</v>
      </c>
      <c r="D85" s="9"/>
      <c r="E85" s="10" t="s">
        <v>217</v>
      </c>
      <c r="F85" s="11" t="s">
        <v>252</v>
      </c>
      <c r="G85" s="9" t="s">
        <v>336</v>
      </c>
      <c r="H85" s="21" t="s">
        <v>379</v>
      </c>
      <c r="I85" s="4"/>
      <c r="J85" s="4"/>
      <c r="K85" s="4"/>
      <c r="L85" s="4"/>
      <c r="M85" s="4"/>
    </row>
    <row r="86" spans="1:13" s="2" customFormat="1" ht="25">
      <c r="A86" s="15">
        <f>ROW(A86)-ROW($A$6)</f>
        <v>80</v>
      </c>
      <c r="B86" s="13" t="s">
        <v>89</v>
      </c>
      <c r="C86" s="15">
        <v>2</v>
      </c>
      <c r="D86" s="12"/>
      <c r="E86" s="13"/>
      <c r="F86" s="14"/>
      <c r="G86" s="12" t="s">
        <v>337</v>
      </c>
      <c r="H86" s="22"/>
      <c r="I86" s="4"/>
      <c r="J86" s="4"/>
      <c r="K86" s="4"/>
      <c r="L86" s="4"/>
      <c r="M86" s="4"/>
    </row>
    <row r="87" spans="1:13" s="2" customFormat="1" ht="25">
      <c r="A87" s="8">
        <f>ROW(A87)-ROW($A$6)</f>
        <v>81</v>
      </c>
      <c r="B87" s="10" t="s">
        <v>90</v>
      </c>
      <c r="C87" s="8">
        <v>1</v>
      </c>
      <c r="D87" s="9"/>
      <c r="E87" s="10" t="s">
        <v>218</v>
      </c>
      <c r="F87" s="11" t="s">
        <v>252</v>
      </c>
      <c r="G87" s="9" t="s">
        <v>338</v>
      </c>
      <c r="H87" s="21" t="s">
        <v>380</v>
      </c>
      <c r="I87" s="4"/>
      <c r="J87" s="4"/>
      <c r="K87" s="4"/>
      <c r="L87" s="4"/>
      <c r="M87" s="4"/>
    </row>
    <row r="88" spans="1:13" s="2" customFormat="1" ht="25">
      <c r="A88" s="15">
        <f>ROW(A88)-ROW($A$6)</f>
        <v>82</v>
      </c>
      <c r="B88" s="13" t="s">
        <v>91</v>
      </c>
      <c r="C88" s="15">
        <v>3</v>
      </c>
      <c r="D88" s="12"/>
      <c r="E88" s="13" t="s">
        <v>219</v>
      </c>
      <c r="F88" s="14" t="s">
        <v>252</v>
      </c>
      <c r="G88" s="12" t="s">
        <v>339</v>
      </c>
      <c r="H88" s="22" t="s">
        <v>381</v>
      </c>
      <c r="I88" s="4"/>
      <c r="J88" s="4"/>
      <c r="K88" s="4"/>
      <c r="L88" s="4"/>
      <c r="M88" s="4"/>
    </row>
    <row r="89" spans="1:13" s="2" customFormat="1">
      <c r="A89" s="8">
        <f>ROW(A89)-ROW($A$6)</f>
        <v>83</v>
      </c>
      <c r="B89" s="10" t="s">
        <v>92</v>
      </c>
      <c r="C89" s="8">
        <v>1</v>
      </c>
      <c r="D89" s="9"/>
      <c r="E89" s="10" t="s">
        <v>220</v>
      </c>
      <c r="F89" s="11" t="s">
        <v>252</v>
      </c>
      <c r="G89" s="9" t="s">
        <v>340</v>
      </c>
      <c r="H89" s="21" t="s">
        <v>382</v>
      </c>
      <c r="I89" s="4"/>
      <c r="J89" s="4"/>
      <c r="K89" s="4"/>
      <c r="L89" s="4"/>
      <c r="M89" s="4"/>
    </row>
    <row r="90" spans="1:13" s="2" customFormat="1" ht="25">
      <c r="A90" s="15">
        <f>ROW(A90)-ROW($A$6)</f>
        <v>84</v>
      </c>
      <c r="B90" s="13" t="s">
        <v>93</v>
      </c>
      <c r="C90" s="15">
        <v>2</v>
      </c>
      <c r="D90" s="12"/>
      <c r="E90" s="13" t="s">
        <v>221</v>
      </c>
      <c r="F90" s="14" t="s">
        <v>252</v>
      </c>
      <c r="G90" s="12" t="s">
        <v>341</v>
      </c>
      <c r="H90" s="22" t="s">
        <v>383</v>
      </c>
      <c r="I90" s="4"/>
      <c r="J90" s="4"/>
      <c r="K90" s="4"/>
      <c r="L90" s="4"/>
      <c r="M90" s="4"/>
    </row>
    <row r="91" spans="1:13" s="2" customFormat="1">
      <c r="A91" s="8">
        <f>ROW(A91)-ROW($A$6)</f>
        <v>85</v>
      </c>
      <c r="B91" s="10" t="s">
        <v>94</v>
      </c>
      <c r="C91" s="8">
        <v>1</v>
      </c>
      <c r="D91" s="9"/>
      <c r="E91" s="10" t="s">
        <v>222</v>
      </c>
      <c r="F91" s="11" t="s">
        <v>252</v>
      </c>
      <c r="G91" s="9" t="s">
        <v>342</v>
      </c>
      <c r="H91" s="21" t="s">
        <v>384</v>
      </c>
      <c r="I91" s="4"/>
      <c r="J91" s="4"/>
      <c r="K91" s="4"/>
      <c r="L91" s="4"/>
      <c r="M91" s="4"/>
    </row>
    <row r="92" spans="1:13" s="2" customFormat="1">
      <c r="A92" s="15">
        <f>ROW(A92)-ROW($A$6)</f>
        <v>86</v>
      </c>
      <c r="B92" s="13" t="s">
        <v>95</v>
      </c>
      <c r="C92" s="15">
        <v>1</v>
      </c>
      <c r="D92" s="12"/>
      <c r="E92" s="13" t="s">
        <v>223</v>
      </c>
      <c r="F92" s="14" t="s">
        <v>252</v>
      </c>
      <c r="G92" s="12" t="s">
        <v>343</v>
      </c>
      <c r="H92" s="22" t="s">
        <v>382</v>
      </c>
      <c r="I92" s="4"/>
      <c r="J92" s="4"/>
      <c r="K92" s="4"/>
      <c r="L92" s="4"/>
      <c r="M92" s="4"/>
    </row>
    <row r="93" spans="1:13" s="2" customFormat="1" ht="25">
      <c r="A93" s="8">
        <f>ROW(A93)-ROW($A$6)</f>
        <v>87</v>
      </c>
      <c r="B93" s="10" t="s">
        <v>96</v>
      </c>
      <c r="C93" s="8">
        <v>1</v>
      </c>
      <c r="D93" s="9"/>
      <c r="E93" s="10"/>
      <c r="F93" s="11" t="s">
        <v>252</v>
      </c>
      <c r="G93" s="9" t="s">
        <v>344</v>
      </c>
      <c r="H93" s="21" t="s">
        <v>385</v>
      </c>
      <c r="I93" s="4"/>
      <c r="J93" s="4"/>
      <c r="K93" s="4"/>
      <c r="L93" s="4"/>
      <c r="M93" s="4"/>
    </row>
    <row r="94" spans="1:13" s="2" customFormat="1" ht="25">
      <c r="A94" s="15">
        <f>ROW(A94)-ROW($A$6)</f>
        <v>88</v>
      </c>
      <c r="B94" s="13" t="s">
        <v>97</v>
      </c>
      <c r="C94" s="15">
        <v>1</v>
      </c>
      <c r="D94" s="12"/>
      <c r="E94" s="13" t="s">
        <v>224</v>
      </c>
      <c r="F94" s="14" t="s">
        <v>252</v>
      </c>
      <c r="G94" s="12" t="s">
        <v>345</v>
      </c>
      <c r="H94" s="22" t="s">
        <v>386</v>
      </c>
      <c r="I94" s="4"/>
      <c r="J94" s="4"/>
      <c r="K94" s="4"/>
      <c r="L94" s="4"/>
      <c r="M94" s="4"/>
    </row>
    <row r="95" spans="1:13" s="2" customFormat="1">
      <c r="A95" s="8">
        <f>ROW(A95)-ROW($A$6)</f>
        <v>89</v>
      </c>
      <c r="B95" s="10" t="s">
        <v>98</v>
      </c>
      <c r="C95" s="8">
        <v>1</v>
      </c>
      <c r="D95" s="9"/>
      <c r="E95" s="10" t="s">
        <v>225</v>
      </c>
      <c r="F95" s="11" t="s">
        <v>252</v>
      </c>
      <c r="G95" s="9" t="s">
        <v>346</v>
      </c>
      <c r="H95" s="21" t="s">
        <v>387</v>
      </c>
      <c r="I95" s="4"/>
      <c r="J95" s="4"/>
      <c r="K95" s="4"/>
      <c r="L95" s="4"/>
      <c r="M95" s="4"/>
    </row>
    <row r="96" spans="1:13" s="2" customFormat="1" ht="25">
      <c r="A96" s="15">
        <f>ROW(A96)-ROW($A$6)</f>
        <v>90</v>
      </c>
      <c r="B96" s="13" t="s">
        <v>99</v>
      </c>
      <c r="C96" s="15">
        <v>1</v>
      </c>
      <c r="D96" s="12"/>
      <c r="E96" s="13" t="s">
        <v>226</v>
      </c>
      <c r="F96" s="14" t="s">
        <v>252</v>
      </c>
      <c r="G96" s="12" t="s">
        <v>347</v>
      </c>
      <c r="H96" s="22" t="s">
        <v>388</v>
      </c>
      <c r="I96" s="4"/>
      <c r="J96" s="4"/>
      <c r="K96" s="4"/>
      <c r="L96" s="4"/>
      <c r="M96" s="4"/>
    </row>
    <row r="97" spans="1:13" s="2" customFormat="1" ht="25">
      <c r="A97" s="8">
        <f>ROW(A97)-ROW($A$6)</f>
        <v>91</v>
      </c>
      <c r="B97" s="10" t="s">
        <v>100</v>
      </c>
      <c r="C97" s="8">
        <v>1</v>
      </c>
      <c r="D97" s="9"/>
      <c r="E97" s="10" t="s">
        <v>227</v>
      </c>
      <c r="F97" s="11" t="s">
        <v>252</v>
      </c>
      <c r="G97" s="9" t="s">
        <v>348</v>
      </c>
      <c r="H97" s="21" t="s">
        <v>389</v>
      </c>
      <c r="I97" s="4"/>
      <c r="J97" s="4"/>
      <c r="K97" s="4"/>
      <c r="L97" s="4"/>
      <c r="M97" s="4"/>
    </row>
    <row r="98" spans="1:13" ht="16.5" customHeight="1">
      <c r="B98" s="18"/>
      <c r="C98" s="7"/>
      <c r="E98" s="6"/>
      <c r="F98" s="7"/>
    </row>
  </sheetData>
  <phoneticPr fontId="0" type="noConversion"/>
  <conditionalFormatting sqref="F7:F97">
    <cfRule type="containsText" dxfId="0" priority="1" stopIfTrue="1" operator="containsText" text=", ">
      <formula>NOT(ISERROR(SEARCH(", ",F7)))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Tai, Will</cp:lastModifiedBy>
  <cp:lastPrinted>2008-09-09T17:29:39Z</cp:lastPrinted>
  <dcterms:created xsi:type="dcterms:W3CDTF">2000-10-27T00:30:29Z</dcterms:created>
  <dcterms:modified xsi:type="dcterms:W3CDTF">2026-06-10T08:10:14Z</dcterms:modified>
</cp:coreProperties>
</file>